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Water Management\01. Statement of Financial Performance\"/>
    </mc:Choice>
  </mc:AlternateContent>
  <xr:revisionPtr revIDLastSave="0" documentId="8_{1D83F51C-F70F-4B69-B27D-6B847E8237E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'DC42'!$A$1:$AA$59</definedName>
    <definedName name="_xlnm.Print_Area" localSheetId="10">'DC48'!$A$1:$AA$59</definedName>
    <definedName name="_xlnm.Print_Area" localSheetId="0">EKU!$A$1:$AA$59</definedName>
    <definedName name="_xlnm.Print_Area" localSheetId="3">'GT421'!$A$1:$AA$59</definedName>
    <definedName name="_xlnm.Print_Area" localSheetId="4">'GT422'!$A$1:$AA$59</definedName>
    <definedName name="_xlnm.Print_Area" localSheetId="5">'GT423'!$A$1:$AA$59</definedName>
    <definedName name="_xlnm.Print_Area" localSheetId="7">'GT481'!$A$1:$AA$59</definedName>
    <definedName name="_xlnm.Print_Area" localSheetId="8">'GT484'!$A$1:$AA$59</definedName>
    <definedName name="_xlnm.Print_Area" localSheetId="9">'GT485'!$A$1:$AA$59</definedName>
    <definedName name="_xlnm.Print_Area" localSheetId="1">JHB!$A$1:$AA$59</definedName>
    <definedName name="_xlnm.Print_Area" localSheetId="11">Summary!$A$1:$AA$59</definedName>
    <definedName name="_xlnm.Print_Area" localSheetId="2">TSH!$A$1:$AA$59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8" i="2" l="1"/>
  <c r="AA51" i="2" s="1"/>
  <c r="AA53" i="2" s="1"/>
  <c r="AA56" i="2" s="1"/>
  <c r="AA59" i="2" s="1"/>
  <c r="S48" i="2"/>
  <c r="S51" i="2" s="1"/>
  <c r="S53" i="2" s="1"/>
  <c r="S56" i="2" s="1"/>
  <c r="S59" i="2" s="1"/>
  <c r="AA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Z32" i="2"/>
  <c r="Y32" i="2"/>
  <c r="X32" i="2"/>
  <c r="X48" i="2" s="1"/>
  <c r="W32" i="2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R32" i="2"/>
  <c r="R48" i="2" s="1"/>
  <c r="R51" i="2" s="1"/>
  <c r="R53" i="2" s="1"/>
  <c r="R56" i="2" s="1"/>
  <c r="R59" i="2" s="1"/>
  <c r="Q32" i="2"/>
  <c r="P32" i="2"/>
  <c r="P48" i="2" s="1"/>
  <c r="P51" i="2" s="1"/>
  <c r="P53" i="2" s="1"/>
  <c r="P56" i="2" s="1"/>
  <c r="P59" i="2" s="1"/>
  <c r="O32" i="2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H32" i="2"/>
  <c r="H48" i="2" s="1"/>
  <c r="H51" i="2" s="1"/>
  <c r="H53" i="2" s="1"/>
  <c r="H56" i="2" s="1"/>
  <c r="H59" i="2" s="1"/>
  <c r="G32" i="2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K59" i="3"/>
  <c r="T56" i="3"/>
  <c r="T59" i="3" s="1"/>
  <c r="R48" i="3"/>
  <c r="R51" i="3" s="1"/>
  <c r="R53" i="3" s="1"/>
  <c r="R56" i="3" s="1"/>
  <c r="R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X48" i="3" s="1"/>
  <c r="X51" i="3" s="1"/>
  <c r="X53" i="3" s="1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S32" i="3"/>
  <c r="S48" i="3" s="1"/>
  <c r="S51" i="3" s="1"/>
  <c r="S53" i="3" s="1"/>
  <c r="S56" i="3" s="1"/>
  <c r="S59" i="3" s="1"/>
  <c r="R32" i="3"/>
  <c r="Q32" i="3"/>
  <c r="Q48" i="3" s="1"/>
  <c r="Q51" i="3" s="1"/>
  <c r="Q53" i="3" s="1"/>
  <c r="Q56" i="3" s="1"/>
  <c r="Q59" i="3" s="1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O53" i="4"/>
  <c r="O56" i="4" s="1"/>
  <c r="O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O48" i="4" s="1"/>
  <c r="O51" i="4" s="1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O51" i="5"/>
  <c r="O53" i="5" s="1"/>
  <c r="O56" i="5" s="1"/>
  <c r="O59" i="5" s="1"/>
  <c r="E48" i="5"/>
  <c r="E51" i="5" s="1"/>
  <c r="E53" i="5" s="1"/>
  <c r="E56" i="5" s="1"/>
  <c r="E59" i="5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M48" i="5" s="1"/>
  <c r="M51" i="5" s="1"/>
  <c r="M53" i="5" s="1"/>
  <c r="M56" i="5" s="1"/>
  <c r="M59" i="5" s="1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X32" i="5"/>
  <c r="Z32" i="5" s="1"/>
  <c r="W32" i="5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R32" i="5"/>
  <c r="R48" i="5" s="1"/>
  <c r="R51" i="5" s="1"/>
  <c r="R53" i="5" s="1"/>
  <c r="R56" i="5" s="1"/>
  <c r="R59" i="5" s="1"/>
  <c r="Q32" i="5"/>
  <c r="P32" i="5"/>
  <c r="P48" i="5" s="1"/>
  <c r="P51" i="5" s="1"/>
  <c r="P53" i="5" s="1"/>
  <c r="P56" i="5" s="1"/>
  <c r="P59" i="5" s="1"/>
  <c r="O32" i="5"/>
  <c r="O48" i="5" s="1"/>
  <c r="N32" i="5"/>
  <c r="M32" i="5"/>
  <c r="L32" i="5"/>
  <c r="L48" i="5" s="1"/>
  <c r="L51" i="5" s="1"/>
  <c r="L53" i="5" s="1"/>
  <c r="L56" i="5" s="1"/>
  <c r="L59" i="5" s="1"/>
  <c r="K32" i="5"/>
  <c r="J32" i="5"/>
  <c r="J48" i="5" s="1"/>
  <c r="J51" i="5" s="1"/>
  <c r="J53" i="5" s="1"/>
  <c r="J56" i="5" s="1"/>
  <c r="J59" i="5" s="1"/>
  <c r="I32" i="5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D32" i="5"/>
  <c r="D48" i="5" s="1"/>
  <c r="D51" i="5" s="1"/>
  <c r="D53" i="5" s="1"/>
  <c r="D56" i="5" s="1"/>
  <c r="D59" i="5" s="1"/>
  <c r="C32" i="5"/>
  <c r="N51" i="6"/>
  <c r="N53" i="6" s="1"/>
  <c r="N56" i="6" s="1"/>
  <c r="N59" i="6" s="1"/>
  <c r="W48" i="6"/>
  <c r="W51" i="6" s="1"/>
  <c r="W53" i="6" s="1"/>
  <c r="W56" i="6" s="1"/>
  <c r="W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Y48" i="6" s="1"/>
  <c r="Y51" i="6" s="1"/>
  <c r="Y53" i="6" s="1"/>
  <c r="Y56" i="6" s="1"/>
  <c r="Y59" i="6" s="1"/>
  <c r="X32" i="6"/>
  <c r="X48" i="6" s="1"/>
  <c r="W32" i="6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M32" i="6"/>
  <c r="M48" i="6" s="1"/>
  <c r="M51" i="6" s="1"/>
  <c r="M53" i="6" s="1"/>
  <c r="M56" i="6" s="1"/>
  <c r="M59" i="6" s="1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AA47" i="7"/>
  <c r="Y47" i="7"/>
  <c r="X47" i="7"/>
  <c r="W47" i="7"/>
  <c r="V47" i="7"/>
  <c r="U47" i="7"/>
  <c r="T47" i="7"/>
  <c r="S47" i="7"/>
  <c r="R47" i="7"/>
  <c r="Q47" i="7"/>
  <c r="P47" i="7"/>
  <c r="P48" i="7" s="1"/>
  <c r="P51" i="7" s="1"/>
  <c r="P53" i="7" s="1"/>
  <c r="P56" i="7" s="1"/>
  <c r="P59" i="7" s="1"/>
  <c r="O47" i="7"/>
  <c r="N47" i="7"/>
  <c r="M47" i="7"/>
  <c r="L47" i="7"/>
  <c r="K47" i="7"/>
  <c r="J47" i="7"/>
  <c r="I47" i="7"/>
  <c r="H47" i="7"/>
  <c r="H48" i="7" s="1"/>
  <c r="H51" i="7" s="1"/>
  <c r="H53" i="7" s="1"/>
  <c r="H56" i="7" s="1"/>
  <c r="H59" i="7" s="1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Z32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P32" i="7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W48" i="8"/>
  <c r="W51" i="8" s="1"/>
  <c r="W53" i="8" s="1"/>
  <c r="W56" i="8" s="1"/>
  <c r="W59" i="8" s="1"/>
  <c r="U48" i="8"/>
  <c r="U51" i="8" s="1"/>
  <c r="U53" i="8" s="1"/>
  <c r="U56" i="8" s="1"/>
  <c r="U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Y48" i="8" s="1"/>
  <c r="Y51" i="8" s="1"/>
  <c r="Y53" i="8" s="1"/>
  <c r="Y56" i="8" s="1"/>
  <c r="Y59" i="8" s="1"/>
  <c r="X32" i="8"/>
  <c r="W32" i="8"/>
  <c r="V32" i="8"/>
  <c r="V48" i="8" s="1"/>
  <c r="V51" i="8" s="1"/>
  <c r="V53" i="8" s="1"/>
  <c r="V56" i="8" s="1"/>
  <c r="V59" i="8" s="1"/>
  <c r="U32" i="8"/>
  <c r="T32" i="8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Q48" i="8" s="1"/>
  <c r="Q51" i="8" s="1"/>
  <c r="Q53" i="8" s="1"/>
  <c r="Q56" i="8" s="1"/>
  <c r="Q59" i="8" s="1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K32" i="8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C32" i="8"/>
  <c r="C48" i="8" s="1"/>
  <c r="C51" i="8" s="1"/>
  <c r="C53" i="8" s="1"/>
  <c r="C56" i="8" s="1"/>
  <c r="C59" i="8" s="1"/>
  <c r="I56" i="9"/>
  <c r="I59" i="9" s="1"/>
  <c r="R48" i="9"/>
  <c r="R51" i="9" s="1"/>
  <c r="R53" i="9" s="1"/>
  <c r="R56" i="9" s="1"/>
  <c r="R59" i="9" s="1"/>
  <c r="E48" i="9"/>
  <c r="E51" i="9" s="1"/>
  <c r="E53" i="9" s="1"/>
  <c r="E56" i="9" s="1"/>
  <c r="E59" i="9" s="1"/>
  <c r="AA47" i="9"/>
  <c r="Y47" i="9"/>
  <c r="X47" i="9"/>
  <c r="Z47" i="9" s="1"/>
  <c r="W47" i="9"/>
  <c r="V47" i="9"/>
  <c r="U47" i="9"/>
  <c r="U48" i="9" s="1"/>
  <c r="U51" i="9" s="1"/>
  <c r="U53" i="9" s="1"/>
  <c r="U56" i="9" s="1"/>
  <c r="U59" i="9" s="1"/>
  <c r="T47" i="9"/>
  <c r="S47" i="9"/>
  <c r="S48" i="9" s="1"/>
  <c r="S51" i="9" s="1"/>
  <c r="S53" i="9" s="1"/>
  <c r="S56" i="9" s="1"/>
  <c r="S59" i="9" s="1"/>
  <c r="R47" i="9"/>
  <c r="Q47" i="9"/>
  <c r="P47" i="9"/>
  <c r="O47" i="9"/>
  <c r="N47" i="9"/>
  <c r="M47" i="9"/>
  <c r="L47" i="9"/>
  <c r="K47" i="9"/>
  <c r="K48" i="9" s="1"/>
  <c r="K51" i="9" s="1"/>
  <c r="K53" i="9" s="1"/>
  <c r="K56" i="9" s="1"/>
  <c r="K59" i="9" s="1"/>
  <c r="J47" i="9"/>
  <c r="I47" i="9"/>
  <c r="H47" i="9"/>
  <c r="G47" i="9"/>
  <c r="F47" i="9"/>
  <c r="E47" i="9"/>
  <c r="D47" i="9"/>
  <c r="C47" i="9"/>
  <c r="AA32" i="9"/>
  <c r="Y32" i="9"/>
  <c r="Y48" i="9" s="1"/>
  <c r="Y51" i="9" s="1"/>
  <c r="Y53" i="9" s="1"/>
  <c r="Y56" i="9" s="1"/>
  <c r="Y59" i="9" s="1"/>
  <c r="X32" i="9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T32" i="9"/>
  <c r="T48" i="9" s="1"/>
  <c r="T51" i="9" s="1"/>
  <c r="T53" i="9" s="1"/>
  <c r="T56" i="9" s="1"/>
  <c r="T59" i="9" s="1"/>
  <c r="S32" i="9"/>
  <c r="R32" i="9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N32" i="9"/>
  <c r="N48" i="9" s="1"/>
  <c r="N51" i="9" s="1"/>
  <c r="N53" i="9" s="1"/>
  <c r="N56" i="9" s="1"/>
  <c r="N59" i="9" s="1"/>
  <c r="M32" i="9"/>
  <c r="L32" i="9"/>
  <c r="L48" i="9" s="1"/>
  <c r="L51" i="9" s="1"/>
  <c r="L53" i="9" s="1"/>
  <c r="L56" i="9" s="1"/>
  <c r="L59" i="9" s="1"/>
  <c r="K32" i="9"/>
  <c r="J32" i="9"/>
  <c r="J48" i="9" s="1"/>
  <c r="J51" i="9" s="1"/>
  <c r="J53" i="9" s="1"/>
  <c r="J56" i="9" s="1"/>
  <c r="J59" i="9" s="1"/>
  <c r="I32" i="9"/>
  <c r="I48" i="9" s="1"/>
  <c r="I51" i="9" s="1"/>
  <c r="I53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D32" i="9"/>
  <c r="D48" i="9" s="1"/>
  <c r="D51" i="9" s="1"/>
  <c r="D53" i="9" s="1"/>
  <c r="D56" i="9" s="1"/>
  <c r="D59" i="9" s="1"/>
  <c r="C32" i="9"/>
  <c r="E51" i="10"/>
  <c r="E53" i="10" s="1"/>
  <c r="E56" i="10" s="1"/>
  <c r="E59" i="10" s="1"/>
  <c r="AA47" i="10"/>
  <c r="AA48" i="10" s="1"/>
  <c r="AA51" i="10" s="1"/>
  <c r="AA53" i="10" s="1"/>
  <c r="AA56" i="10" s="1"/>
  <c r="AA59" i="10" s="1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J48" i="10" s="1"/>
  <c r="J51" i="10" s="1"/>
  <c r="J53" i="10" s="1"/>
  <c r="J56" i="10" s="1"/>
  <c r="J59" i="10" s="1"/>
  <c r="I47" i="10"/>
  <c r="H47" i="10"/>
  <c r="G47" i="10"/>
  <c r="F47" i="10"/>
  <c r="E47" i="10"/>
  <c r="D47" i="10"/>
  <c r="C47" i="10"/>
  <c r="AA32" i="10"/>
  <c r="Y32" i="10"/>
  <c r="Y48" i="10" s="1"/>
  <c r="Y51" i="10" s="1"/>
  <c r="Y53" i="10" s="1"/>
  <c r="Y56" i="10" s="1"/>
  <c r="Y59" i="10" s="1"/>
  <c r="X32" i="10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F48" i="10" s="1"/>
  <c r="F51" i="10" s="1"/>
  <c r="F53" i="10" s="1"/>
  <c r="F56" i="10" s="1"/>
  <c r="F59" i="10" s="1"/>
  <c r="E32" i="10"/>
  <c r="E48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X53" i="11"/>
  <c r="X56" i="11" s="1"/>
  <c r="X59" i="11" s="1"/>
  <c r="Z59" i="11" s="1"/>
  <c r="I51" i="11"/>
  <c r="I53" i="11" s="1"/>
  <c r="I56" i="11" s="1"/>
  <c r="I59" i="11" s="1"/>
  <c r="R48" i="11"/>
  <c r="R51" i="11" s="1"/>
  <c r="R53" i="11" s="1"/>
  <c r="R56" i="11" s="1"/>
  <c r="R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Y32" i="11"/>
  <c r="Y48" i="11" s="1"/>
  <c r="Y51" i="11" s="1"/>
  <c r="Y53" i="11" s="1"/>
  <c r="Y56" i="11" s="1"/>
  <c r="Y59" i="11" s="1"/>
  <c r="X32" i="11"/>
  <c r="X48" i="11" s="1"/>
  <c r="X51" i="11" s="1"/>
  <c r="Z51" i="11" s="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S32" i="11"/>
  <c r="R32" i="1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J32" i="11"/>
  <c r="J48" i="11" s="1"/>
  <c r="J51" i="11" s="1"/>
  <c r="J53" i="11" s="1"/>
  <c r="J56" i="11" s="1"/>
  <c r="J59" i="11" s="1"/>
  <c r="I32" i="11"/>
  <c r="I48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H51" i="12"/>
  <c r="H53" i="12" s="1"/>
  <c r="H56" i="12" s="1"/>
  <c r="H59" i="12" s="1"/>
  <c r="AA47" i="12"/>
  <c r="Y47" i="12"/>
  <c r="Z47" i="12" s="1"/>
  <c r="X47" i="12"/>
  <c r="W47" i="12"/>
  <c r="V47" i="12"/>
  <c r="U47" i="12"/>
  <c r="T47" i="12"/>
  <c r="S47" i="12"/>
  <c r="R47" i="12"/>
  <c r="Q47" i="12"/>
  <c r="Q48" i="12" s="1"/>
  <c r="Q51" i="12" s="1"/>
  <c r="Q53" i="12" s="1"/>
  <c r="Q56" i="12" s="1"/>
  <c r="Q59" i="12" s="1"/>
  <c r="P47" i="12"/>
  <c r="O47" i="12"/>
  <c r="N47" i="12"/>
  <c r="M47" i="12"/>
  <c r="L47" i="12"/>
  <c r="K47" i="12"/>
  <c r="J47" i="12"/>
  <c r="I47" i="12"/>
  <c r="I48" i="12" s="1"/>
  <c r="I51" i="12" s="1"/>
  <c r="I53" i="12" s="1"/>
  <c r="I56" i="12" s="1"/>
  <c r="I59" i="12" s="1"/>
  <c r="H47" i="12"/>
  <c r="G47" i="12"/>
  <c r="F47" i="12"/>
  <c r="E47" i="12"/>
  <c r="D47" i="12"/>
  <c r="C47" i="12"/>
  <c r="AA32" i="12"/>
  <c r="Z32" i="12"/>
  <c r="Y32" i="12"/>
  <c r="Y48" i="12" s="1"/>
  <c r="Y51" i="12" s="1"/>
  <c r="Y53" i="12" s="1"/>
  <c r="Y56" i="12" s="1"/>
  <c r="Y59" i="12" s="1"/>
  <c r="X32" i="12"/>
  <c r="X48" i="12" s="1"/>
  <c r="X51" i="12" s="1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J32" i="12"/>
  <c r="J48" i="12" s="1"/>
  <c r="J51" i="12" s="1"/>
  <c r="J53" i="12" s="1"/>
  <c r="J56" i="12" s="1"/>
  <c r="J59" i="12" s="1"/>
  <c r="I32" i="12"/>
  <c r="H32" i="12"/>
  <c r="H48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Y48" i="1"/>
  <c r="Y51" i="1" s="1"/>
  <c r="Y53" i="1" s="1"/>
  <c r="Y56" i="1" s="1"/>
  <c r="Y59" i="1" s="1"/>
  <c r="G48" i="1"/>
  <c r="G51" i="1" s="1"/>
  <c r="G53" i="1" s="1"/>
  <c r="G56" i="1" s="1"/>
  <c r="G59" i="1" s="1"/>
  <c r="AA47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X32" i="1"/>
  <c r="Z32" i="1" s="1"/>
  <c r="W32" i="1"/>
  <c r="W48" i="1" s="1"/>
  <c r="W51" i="1" s="1"/>
  <c r="W53" i="1" s="1"/>
  <c r="W56" i="1" s="1"/>
  <c r="W59" i="1" s="1"/>
  <c r="V32" i="1"/>
  <c r="U32" i="1"/>
  <c r="U48" i="1" s="1"/>
  <c r="U51" i="1" s="1"/>
  <c r="U53" i="1" s="1"/>
  <c r="U56" i="1" s="1"/>
  <c r="U59" i="1" s="1"/>
  <c r="T32" i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M32" i="1"/>
  <c r="M48" i="1" s="1"/>
  <c r="M51" i="1" s="1"/>
  <c r="M53" i="1" s="1"/>
  <c r="M56" i="1" s="1"/>
  <c r="M59" i="1" s="1"/>
  <c r="L32" i="1"/>
  <c r="K32" i="1"/>
  <c r="K48" i="1" s="1"/>
  <c r="K51" i="1" s="1"/>
  <c r="K53" i="1" s="1"/>
  <c r="K56" i="1" s="1"/>
  <c r="K59" i="1" s="1"/>
  <c r="J32" i="1"/>
  <c r="I32" i="1"/>
  <c r="H32" i="1"/>
  <c r="G32" i="1"/>
  <c r="F32" i="1"/>
  <c r="E32" i="1"/>
  <c r="E48" i="1" s="1"/>
  <c r="E51" i="1" s="1"/>
  <c r="E53" i="1" s="1"/>
  <c r="E56" i="1" s="1"/>
  <c r="E59" i="1" s="1"/>
  <c r="D32" i="1"/>
  <c r="C32" i="1"/>
  <c r="C48" i="1" s="1"/>
  <c r="C51" i="1" s="1"/>
  <c r="C53" i="1" s="1"/>
  <c r="C56" i="1" s="1"/>
  <c r="C59" i="1" s="1"/>
  <c r="X53" i="12" l="1"/>
  <c r="Z51" i="12"/>
  <c r="H48" i="6"/>
  <c r="H51" i="6" s="1"/>
  <c r="H53" i="6" s="1"/>
  <c r="H56" i="6" s="1"/>
  <c r="H59" i="6" s="1"/>
  <c r="F48" i="1"/>
  <c r="F51" i="1" s="1"/>
  <c r="F53" i="1" s="1"/>
  <c r="F56" i="1" s="1"/>
  <c r="F59" i="1" s="1"/>
  <c r="N48" i="1"/>
  <c r="N51" i="1" s="1"/>
  <c r="N53" i="1" s="1"/>
  <c r="N56" i="1" s="1"/>
  <c r="N59" i="1" s="1"/>
  <c r="V48" i="1"/>
  <c r="V51" i="1" s="1"/>
  <c r="V53" i="1" s="1"/>
  <c r="V56" i="1" s="1"/>
  <c r="V59" i="1" s="1"/>
  <c r="K48" i="12"/>
  <c r="K51" i="12" s="1"/>
  <c r="K53" i="12" s="1"/>
  <c r="K56" i="12" s="1"/>
  <c r="K59" i="12" s="1"/>
  <c r="AA48" i="12"/>
  <c r="AA51" i="12" s="1"/>
  <c r="AA53" i="12" s="1"/>
  <c r="AA56" i="12" s="1"/>
  <c r="AA59" i="12" s="1"/>
  <c r="Z48" i="11"/>
  <c r="AA48" i="8"/>
  <c r="AA51" i="8" s="1"/>
  <c r="AA53" i="8" s="1"/>
  <c r="AA56" i="8" s="1"/>
  <c r="AA59" i="8" s="1"/>
  <c r="C48" i="9"/>
  <c r="C51" i="9" s="1"/>
  <c r="C53" i="9" s="1"/>
  <c r="C56" i="9" s="1"/>
  <c r="C59" i="9" s="1"/>
  <c r="D48" i="8"/>
  <c r="D51" i="8" s="1"/>
  <c r="D53" i="8" s="1"/>
  <c r="D56" i="8" s="1"/>
  <c r="D59" i="8" s="1"/>
  <c r="L48" i="8"/>
  <c r="L51" i="8" s="1"/>
  <c r="L53" i="8" s="1"/>
  <c r="L56" i="8" s="1"/>
  <c r="L59" i="8" s="1"/>
  <c r="T48" i="8"/>
  <c r="T51" i="8" s="1"/>
  <c r="T53" i="8" s="1"/>
  <c r="T56" i="8" s="1"/>
  <c r="T59" i="8" s="1"/>
  <c r="W48" i="5"/>
  <c r="W51" i="5" s="1"/>
  <c r="W53" i="5" s="1"/>
  <c r="W56" i="5" s="1"/>
  <c r="W59" i="5" s="1"/>
  <c r="H48" i="1"/>
  <c r="H51" i="1" s="1"/>
  <c r="H53" i="1" s="1"/>
  <c r="H56" i="1" s="1"/>
  <c r="H59" i="1" s="1"/>
  <c r="X48" i="1"/>
  <c r="O48" i="9"/>
  <c r="O51" i="9" s="1"/>
  <c r="O53" i="9" s="1"/>
  <c r="O56" i="9" s="1"/>
  <c r="O59" i="9" s="1"/>
  <c r="T48" i="11"/>
  <c r="T51" i="11" s="1"/>
  <c r="T53" i="11" s="1"/>
  <c r="T56" i="11" s="1"/>
  <c r="T59" i="11" s="1"/>
  <c r="M48" i="9"/>
  <c r="M51" i="9" s="1"/>
  <c r="M53" i="9" s="1"/>
  <c r="M56" i="9" s="1"/>
  <c r="M59" i="9" s="1"/>
  <c r="K48" i="8"/>
  <c r="K51" i="8" s="1"/>
  <c r="K53" i="8" s="1"/>
  <c r="K56" i="8" s="1"/>
  <c r="K59" i="8" s="1"/>
  <c r="I48" i="1"/>
  <c r="I51" i="1" s="1"/>
  <c r="I53" i="1" s="1"/>
  <c r="I56" i="1" s="1"/>
  <c r="I59" i="1" s="1"/>
  <c r="X48" i="5"/>
  <c r="N48" i="11"/>
  <c r="N51" i="11" s="1"/>
  <c r="N53" i="11" s="1"/>
  <c r="N56" i="11" s="1"/>
  <c r="N59" i="11" s="1"/>
  <c r="J48" i="1"/>
  <c r="J51" i="1" s="1"/>
  <c r="J53" i="1" s="1"/>
  <c r="J56" i="1" s="1"/>
  <c r="J59" i="1" s="1"/>
  <c r="Z47" i="1"/>
  <c r="Z48" i="12"/>
  <c r="AA48" i="11"/>
  <c r="AA51" i="11" s="1"/>
  <c r="AA53" i="11" s="1"/>
  <c r="AA56" i="11" s="1"/>
  <c r="AA59" i="11" s="1"/>
  <c r="D48" i="1"/>
  <c r="D51" i="1" s="1"/>
  <c r="D53" i="1" s="1"/>
  <c r="D56" i="1" s="1"/>
  <c r="D59" i="1" s="1"/>
  <c r="L48" i="1"/>
  <c r="L51" i="1" s="1"/>
  <c r="L53" i="1" s="1"/>
  <c r="L56" i="1" s="1"/>
  <c r="L59" i="1" s="1"/>
  <c r="T48" i="1"/>
  <c r="T51" i="1" s="1"/>
  <c r="T53" i="1" s="1"/>
  <c r="T56" i="1" s="1"/>
  <c r="T59" i="1" s="1"/>
  <c r="C48" i="11"/>
  <c r="C51" i="11" s="1"/>
  <c r="C53" i="11" s="1"/>
  <c r="C56" i="11" s="1"/>
  <c r="C59" i="11" s="1"/>
  <c r="K48" i="11"/>
  <c r="K51" i="11" s="1"/>
  <c r="K53" i="11" s="1"/>
  <c r="K56" i="11" s="1"/>
  <c r="K59" i="11" s="1"/>
  <c r="S48" i="11"/>
  <c r="S51" i="11" s="1"/>
  <c r="S53" i="11" s="1"/>
  <c r="S56" i="11" s="1"/>
  <c r="S59" i="11" s="1"/>
  <c r="AA48" i="9"/>
  <c r="AA51" i="9" s="1"/>
  <c r="AA53" i="9" s="1"/>
  <c r="AA56" i="9" s="1"/>
  <c r="AA59" i="9" s="1"/>
  <c r="E48" i="7"/>
  <c r="E51" i="7" s="1"/>
  <c r="E53" i="7" s="1"/>
  <c r="E56" i="7" s="1"/>
  <c r="E59" i="7" s="1"/>
  <c r="M48" i="7"/>
  <c r="M51" i="7" s="1"/>
  <c r="M53" i="7" s="1"/>
  <c r="M56" i="7" s="1"/>
  <c r="M59" i="7" s="1"/>
  <c r="U48" i="7"/>
  <c r="U51" i="7" s="1"/>
  <c r="U53" i="7" s="1"/>
  <c r="U56" i="7" s="1"/>
  <c r="U59" i="7" s="1"/>
  <c r="C48" i="5"/>
  <c r="C51" i="5" s="1"/>
  <c r="C53" i="5" s="1"/>
  <c r="C56" i="5" s="1"/>
  <c r="C59" i="5" s="1"/>
  <c r="K48" i="5"/>
  <c r="K51" i="5" s="1"/>
  <c r="K53" i="5" s="1"/>
  <c r="K56" i="5" s="1"/>
  <c r="K59" i="5" s="1"/>
  <c r="S48" i="5"/>
  <c r="S51" i="5" s="1"/>
  <c r="S53" i="5" s="1"/>
  <c r="S56" i="5" s="1"/>
  <c r="S59" i="5" s="1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X56" i="12"/>
  <c r="Z53" i="12"/>
  <c r="X51" i="1"/>
  <c r="Z48" i="1"/>
  <c r="X48" i="9"/>
  <c r="Z32" i="9"/>
  <c r="Z53" i="3"/>
  <c r="X56" i="3"/>
  <c r="Z53" i="11"/>
  <c r="Z56" i="11"/>
  <c r="Q48" i="7"/>
  <c r="Q51" i="7" s="1"/>
  <c r="Q53" i="7" s="1"/>
  <c r="Q56" i="7" s="1"/>
  <c r="Q59" i="7" s="1"/>
  <c r="Z47" i="7"/>
  <c r="X48" i="7"/>
  <c r="X48" i="10"/>
  <c r="Z32" i="10"/>
  <c r="Z32" i="11"/>
  <c r="X48" i="8"/>
  <c r="Z32" i="8"/>
  <c r="F48" i="5"/>
  <c r="F51" i="5" s="1"/>
  <c r="F53" i="5" s="1"/>
  <c r="F56" i="5" s="1"/>
  <c r="F59" i="5" s="1"/>
  <c r="N48" i="5"/>
  <c r="N51" i="5" s="1"/>
  <c r="N53" i="5" s="1"/>
  <c r="N56" i="5" s="1"/>
  <c r="N59" i="5" s="1"/>
  <c r="V48" i="5"/>
  <c r="V51" i="5" s="1"/>
  <c r="V53" i="5" s="1"/>
  <c r="V56" i="5" s="1"/>
  <c r="V59" i="5" s="1"/>
  <c r="Z48" i="6"/>
  <c r="X51" i="6"/>
  <c r="X48" i="4"/>
  <c r="Z32" i="4"/>
  <c r="Z51" i="3"/>
  <c r="Z48" i="3"/>
  <c r="I48" i="2"/>
  <c r="I51" i="2" s="1"/>
  <c r="I53" i="2" s="1"/>
  <c r="I56" i="2" s="1"/>
  <c r="I59" i="2" s="1"/>
  <c r="Q48" i="2"/>
  <c r="Q51" i="2" s="1"/>
  <c r="Q53" i="2" s="1"/>
  <c r="Q56" i="2" s="1"/>
  <c r="Q59" i="2" s="1"/>
  <c r="Y48" i="2"/>
  <c r="Y51" i="2" s="1"/>
  <c r="Y53" i="2" s="1"/>
  <c r="Y56" i="2" s="1"/>
  <c r="Y59" i="2" s="1"/>
  <c r="Z47" i="2"/>
  <c r="Z48" i="2"/>
  <c r="X51" i="2"/>
  <c r="I48" i="5"/>
  <c r="I51" i="5" s="1"/>
  <c r="I53" i="5" s="1"/>
  <c r="I56" i="5" s="1"/>
  <c r="I59" i="5" s="1"/>
  <c r="Q48" i="5"/>
  <c r="Q51" i="5" s="1"/>
  <c r="Q53" i="5" s="1"/>
  <c r="Q56" i="5" s="1"/>
  <c r="Q59" i="5" s="1"/>
  <c r="Y48" i="5"/>
  <c r="Y51" i="5" s="1"/>
  <c r="Y53" i="5" s="1"/>
  <c r="Y56" i="5" s="1"/>
  <c r="Y59" i="5" s="1"/>
  <c r="Z47" i="5"/>
  <c r="X51" i="5"/>
  <c r="Z32" i="3"/>
  <c r="Z32" i="6"/>
  <c r="Z48" i="5" l="1"/>
  <c r="Z51" i="6"/>
  <c r="X53" i="6"/>
  <c r="Z48" i="10"/>
  <c r="X51" i="10"/>
  <c r="Z51" i="1"/>
  <c r="X53" i="1"/>
  <c r="Z48" i="4"/>
  <c r="X51" i="4"/>
  <c r="X51" i="7"/>
  <c r="Z48" i="7"/>
  <c r="Z56" i="3"/>
  <c r="X59" i="3"/>
  <c r="Z59" i="3" s="1"/>
  <c r="Z51" i="5"/>
  <c r="X53" i="5"/>
  <c r="X51" i="9"/>
  <c r="Z48" i="9"/>
  <c r="X53" i="2"/>
  <c r="Z51" i="2"/>
  <c r="Z48" i="8"/>
  <c r="X51" i="8"/>
  <c r="Z56" i="12"/>
  <c r="X59" i="12"/>
  <c r="Z59" i="12" s="1"/>
  <c r="Z51" i="9" l="1"/>
  <c r="X53" i="9"/>
  <c r="Z53" i="5"/>
  <c r="X56" i="5"/>
  <c r="Z53" i="1"/>
  <c r="X56" i="1"/>
  <c r="X56" i="6"/>
  <c r="Z53" i="6"/>
  <c r="Z51" i="4"/>
  <c r="X53" i="4"/>
  <c r="Z51" i="8"/>
  <c r="X53" i="8"/>
  <c r="X53" i="10"/>
  <c r="Z51" i="10"/>
  <c r="Z53" i="2"/>
  <c r="X56" i="2"/>
  <c r="Z51" i="7"/>
  <c r="X53" i="7"/>
  <c r="Z56" i="2" l="1"/>
  <c r="X59" i="2"/>
  <c r="Z59" i="2" s="1"/>
  <c r="X59" i="1"/>
  <c r="Z59" i="1" s="1"/>
  <c r="Z56" i="1"/>
  <c r="X59" i="5"/>
  <c r="Z59" i="5" s="1"/>
  <c r="Z56" i="5"/>
  <c r="Z53" i="4"/>
  <c r="X56" i="4"/>
  <c r="X56" i="9"/>
  <c r="Z53" i="9"/>
  <c r="Z56" i="6"/>
  <c r="X59" i="6"/>
  <c r="Z59" i="6" s="1"/>
  <c r="X56" i="10"/>
  <c r="Z53" i="10"/>
  <c r="Z53" i="8"/>
  <c r="X56" i="8"/>
  <c r="X56" i="7"/>
  <c r="Z53" i="7"/>
  <c r="Z56" i="8" l="1"/>
  <c r="X59" i="8"/>
  <c r="Z59" i="8" s="1"/>
  <c r="Z56" i="4"/>
  <c r="X59" i="4"/>
  <c r="Z59" i="4" s="1"/>
  <c r="Z56" i="10"/>
  <c r="X59" i="10"/>
  <c r="Z59" i="10" s="1"/>
  <c r="X59" i="7"/>
  <c r="Z59" i="7" s="1"/>
  <c r="Z56" i="7"/>
  <c r="X59" i="9"/>
  <c r="Z59" i="9" s="1"/>
  <c r="Z56" i="9"/>
</calcChain>
</file>

<file path=xl/sharedStrings.xml><?xml version="1.0" encoding="utf-8"?>
<sst xmlns="http://schemas.openxmlformats.org/spreadsheetml/2006/main" count="1740" uniqueCount="97">
  <si>
    <t>Gauteng: City of Ekurhuleni (EKU) - Table C4 Quarterly Budgeted Financial Performance ( Waste water management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</si>
  <si>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</si>
  <si>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</si>
  <si>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</si>
  <si>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</si>
  <si>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</si>
  <si>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</si>
  <si>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</si>
  <si>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</si>
  <si>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</si>
  <si>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</si>
  <si>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</si>
  <si>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</si>
  <si>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</si>
  <si>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</si>
  <si>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</si>
  <si>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</si>
  <si>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</si>
  <si>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</si>
  <si>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</si>
  <si>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</si>
  <si>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</si>
  <si>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</si>
  <si>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</si>
  <si>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</si>
  <si>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</si>
  <si>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</si>
  <si>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</si>
  <si>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</si>
  <si>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</si>
  <si>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</si>
  <si>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</si>
  <si>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</si>
  <si>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</si>
  <si>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</si>
  <si>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</si>
  <si>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</si>
  <si>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</si>
  <si>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</si>
  <si>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</si>
  <si>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</si>
  <si>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</si>
  <si>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</si>
  <si>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</si>
  <si>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</si>
  <si>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</si>
  <si>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</si>
  <si>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</si>
  <si>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</si>
  <si>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</si>
  <si>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</si>
  <si>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</si>
  <si>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</si>
  <si>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</si>
  <si>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</si>
  <si>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</si>
  <si>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</si>
  <si>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</si>
  <si>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</si>
  <si>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</si>
  <si>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</si>
  <si>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</si>
  <si>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</si>
  <si>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</si>
  <si>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</si>
  <si>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</si>
  <si>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</si>
  <si>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</si>
  <si>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</si>
  <si>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</si>
  <si>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</si>
  <si>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</si>
  <si>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</si>
  <si>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</si>
  <si>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</si>
  <si>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</si>
  <si>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</si>
  <si>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</si>
  <si>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</si>
  <si>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</si>
  <si>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</si>
  <si>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</si>
  <si>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</si>
  <si>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</si>
  <si>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</si>
  <si>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Gauteng: City of Johannesburg (JHB) - Table C4 Quarterly Budgeted Financial Performance ( Waste water management                             ) for 2nd Quarter ended 31 December 2024 (Figures Finalised as at 2025/01/29)</t>
  </si>
  <si>
    <t>Gauteng: City of Tshwane (TSH) - Table C4 Quarterly Budgeted Financial Performance ( Waste water management                             ) for 2nd Quarter ended 31 December 2024 (Figures Finalised as at 2025/01/29)</t>
  </si>
  <si>
    <t>Gauteng: Emfuleni (GT421) - Table C4 Quarterly Budgeted Financial Performance ( Waste water management                             ) for 2nd Quarter ended 31 December 2024 (Figures Finalised as at 2025/01/29)</t>
  </si>
  <si>
    <t>Gauteng: Midvaal (GT422) - Table C4 Quarterly Budgeted Financial Performance ( Waste water management                             ) for 2nd Quarter ended 31 December 2024 (Figures Finalised as at 2025/01/29)</t>
  </si>
  <si>
    <t>Gauteng: Lesedi (GT423) - Table C4 Quarterly Budgeted Financial Performance ( Waste water management                             ) for 2nd Quarter ended 31 December 2024 (Figures Finalised as at 2025/01/29)</t>
  </si>
  <si>
    <t>Gauteng: Sedibeng (DC42) - Table C4 Quarterly Budgeted Financial Performance ( Waste water management                             ) for 2nd Quarter ended 31 December 2024 (Figures Finalised as at 2025/01/29)</t>
  </si>
  <si>
    <t>Gauteng: Mogale City (GT481) - Table C4 Quarterly Budgeted Financial Performance ( Waste water management                             ) for 2nd Quarter ended 31 December 2024 (Figures Finalised as at 2025/01/29)</t>
  </si>
  <si>
    <t>Gauteng: Merafong City (GT484) - Table C4 Quarterly Budgeted Financial Performance ( Waste water management                             ) for 2nd Quarter ended 31 December 2024 (Figures Finalised as at 2025/01/29)</t>
  </si>
  <si>
    <t>Gauteng: Rand West City (GT485) - Table C4 Quarterly Budgeted Financial Performance ( Waste water management                             ) for 2nd Quarter ended 31 December 2024 (Figures Finalised as at 2025/01/29)</t>
  </si>
  <si>
    <t>Gauteng: West Rand (DC48) - Table C4 Quarterly Budgeted Financial Performance ( Waste water management                             ) for 2nd Quarter ended 31 December 2024 (Figures Finalised as at 2025/01/29)</t>
  </si>
  <si>
    <t>Summary - Table C4 Quarterly Budgeted Financial Performance ( Waste water management                             ) for 2nd Quarter ended 31 December 2024 (Figures Finalised as at 2025/01/29)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</si>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</sst>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1313150805</v>
      </c>
      <c r="D8" s="20"/>
      <c r="E8" s="21">
        <v>674838223</v>
      </c>
      <c r="F8" s="22">
        <v>674838223</v>
      </c>
      <c r="G8" s="22">
        <v>126091976</v>
      </c>
      <c r="H8" s="22">
        <v>127792345</v>
      </c>
      <c r="I8" s="22">
        <v>26277330</v>
      </c>
      <c r="J8" s="22">
        <v>280161651</v>
      </c>
      <c r="K8" s="22">
        <v>86201836</v>
      </c>
      <c r="L8" s="22">
        <v>127153909</v>
      </c>
      <c r="M8" s="22">
        <v>38872768</v>
      </c>
      <c r="N8" s="22">
        <v>252228513</v>
      </c>
      <c r="O8" s="22"/>
      <c r="P8" s="22"/>
      <c r="Q8" s="22"/>
      <c r="R8" s="22"/>
      <c r="S8" s="22"/>
      <c r="T8" s="22"/>
      <c r="U8" s="22"/>
      <c r="V8" s="22"/>
      <c r="W8" s="22">
        <v>532390164</v>
      </c>
      <c r="X8" s="22">
        <v>337419096</v>
      </c>
      <c r="Y8" s="22">
        <v>194971068</v>
      </c>
      <c r="Z8" s="23">
        <v>57.783056830903256</v>
      </c>
      <c r="AA8" s="20">
        <v>674838223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130931766</v>
      </c>
      <c r="D10" s="20"/>
      <c r="E10" s="21">
        <v>34320000</v>
      </c>
      <c r="F10" s="22">
        <v>34320000</v>
      </c>
      <c r="G10" s="22">
        <v>9065060</v>
      </c>
      <c r="H10" s="22">
        <v>1790806</v>
      </c>
      <c r="I10" s="22">
        <v>-5150699</v>
      </c>
      <c r="J10" s="22">
        <v>5705167</v>
      </c>
      <c r="K10" s="22">
        <v>-92044742</v>
      </c>
      <c r="L10" s="22">
        <v>-94002103</v>
      </c>
      <c r="M10" s="22">
        <v>193588593</v>
      </c>
      <c r="N10" s="22">
        <v>7541748</v>
      </c>
      <c r="O10" s="22"/>
      <c r="P10" s="22"/>
      <c r="Q10" s="22"/>
      <c r="R10" s="22"/>
      <c r="S10" s="22"/>
      <c r="T10" s="22"/>
      <c r="U10" s="22"/>
      <c r="V10" s="22"/>
      <c r="W10" s="22">
        <v>13246915</v>
      </c>
      <c r="X10" s="22">
        <v>17160000</v>
      </c>
      <c r="Y10" s="22">
        <v>-3913085</v>
      </c>
      <c r="Z10" s="23">
        <v>-22.80352564102564</v>
      </c>
      <c r="AA10" s="20">
        <v>34320000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39718606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>
        <v>31971106</v>
      </c>
      <c r="D14" s="20"/>
      <c r="E14" s="21">
        <v>33393602</v>
      </c>
      <c r="F14" s="22">
        <v>33393602</v>
      </c>
      <c r="G14" s="22">
        <v>963888</v>
      </c>
      <c r="H14" s="22">
        <v>1346641</v>
      </c>
      <c r="I14" s="22">
        <v>1830796</v>
      </c>
      <c r="J14" s="22">
        <v>4141325</v>
      </c>
      <c r="K14" s="22">
        <v>1685296</v>
      </c>
      <c r="L14" s="22">
        <v>1298308</v>
      </c>
      <c r="M14" s="22">
        <v>1129333</v>
      </c>
      <c r="N14" s="22">
        <v>4112937</v>
      </c>
      <c r="O14" s="22"/>
      <c r="P14" s="22"/>
      <c r="Q14" s="22"/>
      <c r="R14" s="22"/>
      <c r="S14" s="22"/>
      <c r="T14" s="22"/>
      <c r="U14" s="22"/>
      <c r="V14" s="22"/>
      <c r="W14" s="22">
        <v>8254262</v>
      </c>
      <c r="X14" s="22">
        <v>16696800</v>
      </c>
      <c r="Y14" s="22">
        <v>-8442538</v>
      </c>
      <c r="Z14" s="23">
        <v>-50.563808633989751</v>
      </c>
      <c r="AA14" s="20">
        <v>33393602</v>
      </c>
    </row>
    <row r="15" spans="1:27" x14ac:dyDescent="0.25">
      <c r="A15" s="19" t="s">
        <v>43</v>
      </c>
      <c r="B15" s="15" t="s">
        <v>32</v>
      </c>
      <c r="C15" s="20">
        <v>87869</v>
      </c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2888455</v>
      </c>
      <c r="D19" s="20"/>
      <c r="E19" s="21"/>
      <c r="F19" s="22"/>
      <c r="G19" s="22">
        <v>24770</v>
      </c>
      <c r="H19" s="22">
        <v>189182</v>
      </c>
      <c r="I19" s="22">
        <v>246467</v>
      </c>
      <c r="J19" s="22">
        <v>460419</v>
      </c>
      <c r="K19" s="22">
        <v>272274</v>
      </c>
      <c r="L19" s="22">
        <v>475644</v>
      </c>
      <c r="M19" s="22">
        <v>200200</v>
      </c>
      <c r="N19" s="22">
        <v>948118</v>
      </c>
      <c r="O19" s="22"/>
      <c r="P19" s="22"/>
      <c r="Q19" s="22"/>
      <c r="R19" s="22"/>
      <c r="S19" s="22"/>
      <c r="T19" s="22"/>
      <c r="U19" s="22"/>
      <c r="V19" s="22"/>
      <c r="W19" s="22">
        <v>1408537</v>
      </c>
      <c r="X19" s="22"/>
      <c r="Y19" s="22">
        <v>1408537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723163</v>
      </c>
      <c r="D25" s="20"/>
      <c r="E25" s="21"/>
      <c r="F25" s="22"/>
      <c r="G25" s="22"/>
      <c r="H25" s="22"/>
      <c r="I25" s="22"/>
      <c r="J25" s="22"/>
      <c r="K25" s="22">
        <v>173397</v>
      </c>
      <c r="L25" s="22"/>
      <c r="M25" s="22"/>
      <c r="N25" s="22">
        <v>173397</v>
      </c>
      <c r="O25" s="22"/>
      <c r="P25" s="22"/>
      <c r="Q25" s="22"/>
      <c r="R25" s="22"/>
      <c r="S25" s="22"/>
      <c r="T25" s="22"/>
      <c r="U25" s="22"/>
      <c r="V25" s="22"/>
      <c r="W25" s="22">
        <v>173397</v>
      </c>
      <c r="X25" s="22"/>
      <c r="Y25" s="22">
        <v>173397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892881</v>
      </c>
      <c r="D30" s="20"/>
      <c r="E30" s="21"/>
      <c r="F30" s="22"/>
      <c r="G30" s="22"/>
      <c r="H30" s="22"/>
      <c r="I30" s="22"/>
      <c r="J30" s="22"/>
      <c r="K30" s="22"/>
      <c r="L30" s="22">
        <v>945467</v>
      </c>
      <c r="M30" s="22">
        <v>-413186</v>
      </c>
      <c r="N30" s="22">
        <v>532281</v>
      </c>
      <c r="O30" s="22"/>
      <c r="P30" s="22"/>
      <c r="Q30" s="22"/>
      <c r="R30" s="22"/>
      <c r="S30" s="22"/>
      <c r="T30" s="22"/>
      <c r="U30" s="22"/>
      <c r="V30" s="22"/>
      <c r="W30" s="22">
        <v>532281</v>
      </c>
      <c r="X30" s="22"/>
      <c r="Y30" s="22">
        <v>532281</v>
      </c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1520364651</v>
      </c>
      <c r="D32" s="29">
        <f t="shared" ref="D32:Y32" si="0">SUM(D6:D31)</f>
        <v>0</v>
      </c>
      <c r="E32" s="30">
        <f t="shared" si="0"/>
        <v>742551825</v>
      </c>
      <c r="F32" s="31">
        <f t="shared" si="0"/>
        <v>742551825</v>
      </c>
      <c r="G32" s="31">
        <f t="shared" si="0"/>
        <v>136145694</v>
      </c>
      <c r="H32" s="31">
        <f t="shared" si="0"/>
        <v>131118974</v>
      </c>
      <c r="I32" s="31">
        <f t="shared" si="0"/>
        <v>23203894</v>
      </c>
      <c r="J32" s="31">
        <f t="shared" si="0"/>
        <v>290468562</v>
      </c>
      <c r="K32" s="31">
        <f t="shared" si="0"/>
        <v>-3711939</v>
      </c>
      <c r="L32" s="31">
        <f t="shared" si="0"/>
        <v>35871225</v>
      </c>
      <c r="M32" s="31">
        <f t="shared" si="0"/>
        <v>233377708</v>
      </c>
      <c r="N32" s="31">
        <f t="shared" si="0"/>
        <v>265536994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556005556</v>
      </c>
      <c r="X32" s="31">
        <f t="shared" si="0"/>
        <v>371275896</v>
      </c>
      <c r="Y32" s="31">
        <f t="shared" si="0"/>
        <v>184729660</v>
      </c>
      <c r="Z32" s="32">
        <f>+IF(X32&lt;&gt;0,+(Y32/X32)*100,0)</f>
        <v>49.755360364142788</v>
      </c>
      <c r="AA32" s="29">
        <f>SUM(AA6:AA31)</f>
        <v>742551825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478602057</v>
      </c>
      <c r="D34" s="20"/>
      <c r="E34" s="21">
        <v>563510275</v>
      </c>
      <c r="F34" s="22">
        <v>563510275</v>
      </c>
      <c r="G34" s="22">
        <v>39248502</v>
      </c>
      <c r="H34" s="22">
        <v>39434260</v>
      </c>
      <c r="I34" s="22">
        <v>39949595</v>
      </c>
      <c r="J34" s="22">
        <v>118632357</v>
      </c>
      <c r="K34" s="22">
        <v>45369958</v>
      </c>
      <c r="L34" s="22">
        <v>41083710</v>
      </c>
      <c r="M34" s="22">
        <v>40438661</v>
      </c>
      <c r="N34" s="22">
        <v>126892329</v>
      </c>
      <c r="O34" s="22"/>
      <c r="P34" s="22"/>
      <c r="Q34" s="22"/>
      <c r="R34" s="22"/>
      <c r="S34" s="22"/>
      <c r="T34" s="22"/>
      <c r="U34" s="22"/>
      <c r="V34" s="22"/>
      <c r="W34" s="22">
        <v>245524686</v>
      </c>
      <c r="X34" s="22">
        <v>281756514</v>
      </c>
      <c r="Y34" s="22">
        <v>-36231828</v>
      </c>
      <c r="Z34" s="23">
        <v>-12.859268978604696</v>
      </c>
      <c r="AA34" s="20">
        <v>563510275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230285464</v>
      </c>
      <c r="D37" s="20"/>
      <c r="E37" s="21">
        <v>287186156</v>
      </c>
      <c r="F37" s="22">
        <v>287186156</v>
      </c>
      <c r="G37" s="22">
        <v>1676706</v>
      </c>
      <c r="H37" s="22">
        <v>4232458</v>
      </c>
      <c r="I37" s="22">
        <v>17930261</v>
      </c>
      <c r="J37" s="22">
        <v>23839425</v>
      </c>
      <c r="K37" s="22">
        <v>17129904</v>
      </c>
      <c r="L37" s="22">
        <v>16024958</v>
      </c>
      <c r="M37" s="22">
        <v>21249044</v>
      </c>
      <c r="N37" s="22">
        <v>54403906</v>
      </c>
      <c r="O37" s="22"/>
      <c r="P37" s="22"/>
      <c r="Q37" s="22"/>
      <c r="R37" s="22"/>
      <c r="S37" s="22"/>
      <c r="T37" s="22"/>
      <c r="U37" s="22"/>
      <c r="V37" s="22"/>
      <c r="W37" s="22">
        <v>78243331</v>
      </c>
      <c r="X37" s="22">
        <v>143594046</v>
      </c>
      <c r="Y37" s="22">
        <v>-65350715</v>
      </c>
      <c r="Z37" s="23">
        <v>-45.510741441187605</v>
      </c>
      <c r="AA37" s="20">
        <v>287186156</v>
      </c>
    </row>
    <row r="38" spans="1:27" x14ac:dyDescent="0.25">
      <c r="A38" s="19" t="s">
        <v>64</v>
      </c>
      <c r="B38" s="15" t="s">
        <v>32</v>
      </c>
      <c r="C38" s="20">
        <v>459142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206942729</v>
      </c>
      <c r="D39" s="20"/>
      <c r="E39" s="21">
        <v>148042859</v>
      </c>
      <c r="F39" s="22">
        <v>148042859</v>
      </c>
      <c r="G39" s="22">
        <v>11608086</v>
      </c>
      <c r="H39" s="22">
        <v>11608086</v>
      </c>
      <c r="I39" s="22">
        <v>11826681</v>
      </c>
      <c r="J39" s="22">
        <v>35042853</v>
      </c>
      <c r="K39" s="22">
        <v>1575538</v>
      </c>
      <c r="L39" s="22">
        <v>11826682</v>
      </c>
      <c r="M39" s="22">
        <v>-9243894</v>
      </c>
      <c r="N39" s="22">
        <v>4158326</v>
      </c>
      <c r="O39" s="22"/>
      <c r="P39" s="22"/>
      <c r="Q39" s="22"/>
      <c r="R39" s="22"/>
      <c r="S39" s="22"/>
      <c r="T39" s="22"/>
      <c r="U39" s="22"/>
      <c r="V39" s="22"/>
      <c r="W39" s="22">
        <v>39201179</v>
      </c>
      <c r="X39" s="22">
        <v>74021928</v>
      </c>
      <c r="Y39" s="22">
        <v>-34820749</v>
      </c>
      <c r="Z39" s="23">
        <v>-47.04112678610587</v>
      </c>
      <c r="AA39" s="20">
        <v>148042859</v>
      </c>
    </row>
    <row r="40" spans="1:27" x14ac:dyDescent="0.25">
      <c r="A40" s="19" t="s">
        <v>40</v>
      </c>
      <c r="B40" s="15" t="s">
        <v>32</v>
      </c>
      <c r="C40" s="20">
        <v>30481254</v>
      </c>
      <c r="D40" s="20"/>
      <c r="E40" s="21">
        <v>32988887</v>
      </c>
      <c r="F40" s="22">
        <v>32988887</v>
      </c>
      <c r="G40" s="22">
        <v>2172932</v>
      </c>
      <c r="H40" s="22">
        <v>2102837</v>
      </c>
      <c r="I40" s="22">
        <v>2172932</v>
      </c>
      <c r="J40" s="22">
        <v>6448701</v>
      </c>
      <c r="K40" s="22">
        <v>2172932</v>
      </c>
      <c r="L40" s="22">
        <v>2243339</v>
      </c>
      <c r="M40" s="22">
        <v>1938292</v>
      </c>
      <c r="N40" s="22">
        <v>6354563</v>
      </c>
      <c r="O40" s="22"/>
      <c r="P40" s="22"/>
      <c r="Q40" s="22"/>
      <c r="R40" s="22"/>
      <c r="S40" s="22"/>
      <c r="T40" s="22"/>
      <c r="U40" s="22"/>
      <c r="V40" s="22"/>
      <c r="W40" s="22">
        <v>12803264</v>
      </c>
      <c r="X40" s="22">
        <v>16494444</v>
      </c>
      <c r="Y40" s="22">
        <v>-3691180</v>
      </c>
      <c r="Z40" s="23">
        <v>-22.378323270550982</v>
      </c>
      <c r="AA40" s="20">
        <v>32988887</v>
      </c>
    </row>
    <row r="41" spans="1:27" x14ac:dyDescent="0.25">
      <c r="A41" s="19" t="s">
        <v>66</v>
      </c>
      <c r="B41" s="15" t="s">
        <v>32</v>
      </c>
      <c r="C41" s="20">
        <v>51212692</v>
      </c>
      <c r="D41" s="20"/>
      <c r="E41" s="21">
        <v>102720797</v>
      </c>
      <c r="F41" s="22">
        <v>102720797</v>
      </c>
      <c r="G41" s="22">
        <v>34116</v>
      </c>
      <c r="H41" s="22">
        <v>4695000</v>
      </c>
      <c r="I41" s="22">
        <v>8146940</v>
      </c>
      <c r="J41" s="22">
        <v>12876056</v>
      </c>
      <c r="K41" s="22">
        <v>4227371</v>
      </c>
      <c r="L41" s="22">
        <v>4973857</v>
      </c>
      <c r="M41" s="22">
        <v>5085248</v>
      </c>
      <c r="N41" s="22">
        <v>14286476</v>
      </c>
      <c r="O41" s="22"/>
      <c r="P41" s="22"/>
      <c r="Q41" s="22"/>
      <c r="R41" s="22"/>
      <c r="S41" s="22"/>
      <c r="T41" s="22"/>
      <c r="U41" s="22"/>
      <c r="V41" s="22"/>
      <c r="W41" s="22">
        <v>27162532</v>
      </c>
      <c r="X41" s="22">
        <v>51360594</v>
      </c>
      <c r="Y41" s="22">
        <v>-24198062</v>
      </c>
      <c r="Z41" s="23">
        <v>-47.114061803880226</v>
      </c>
      <c r="AA41" s="20">
        <v>102720797</v>
      </c>
    </row>
    <row r="42" spans="1:27" x14ac:dyDescent="0.25">
      <c r="A42" s="19" t="s">
        <v>67</v>
      </c>
      <c r="B42" s="15" t="s">
        <v>32</v>
      </c>
      <c r="C42" s="20">
        <v>10000</v>
      </c>
      <c r="D42" s="20"/>
      <c r="E42" s="21"/>
      <c r="F42" s="22"/>
      <c r="G42" s="22"/>
      <c r="H42" s="22"/>
      <c r="I42" s="22"/>
      <c r="J42" s="22"/>
      <c r="K42" s="22"/>
      <c r="L42" s="22">
        <v>10000</v>
      </c>
      <c r="M42" s="22"/>
      <c r="N42" s="22">
        <v>10000</v>
      </c>
      <c r="O42" s="22"/>
      <c r="P42" s="22"/>
      <c r="Q42" s="22"/>
      <c r="R42" s="22"/>
      <c r="S42" s="22"/>
      <c r="T42" s="22"/>
      <c r="U42" s="22"/>
      <c r="V42" s="22"/>
      <c r="W42" s="22">
        <v>10000</v>
      </c>
      <c r="X42" s="22"/>
      <c r="Y42" s="22">
        <v>10000</v>
      </c>
      <c r="Z42" s="23"/>
      <c r="AA42" s="20"/>
    </row>
    <row r="43" spans="1:27" x14ac:dyDescent="0.25">
      <c r="A43" s="19" t="s">
        <v>68</v>
      </c>
      <c r="B43" s="15" t="s">
        <v>32</v>
      </c>
      <c r="C43" s="20">
        <v>38727313</v>
      </c>
      <c r="D43" s="20"/>
      <c r="E43" s="21">
        <v>1742850</v>
      </c>
      <c r="F43" s="22">
        <v>1742850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871428</v>
      </c>
      <c r="Y43" s="22">
        <v>-871428</v>
      </c>
      <c r="Z43" s="23">
        <v>-100</v>
      </c>
      <c r="AA43" s="20">
        <v>1742850</v>
      </c>
    </row>
    <row r="44" spans="1:27" x14ac:dyDescent="0.25">
      <c r="A44" s="19" t="s">
        <v>69</v>
      </c>
      <c r="B44" s="15" t="s">
        <v>32</v>
      </c>
      <c r="C44" s="20">
        <v>409039041</v>
      </c>
      <c r="D44" s="20"/>
      <c r="E44" s="21">
        <v>481657666</v>
      </c>
      <c r="F44" s="22">
        <v>481657666</v>
      </c>
      <c r="G44" s="22">
        <v>3710508</v>
      </c>
      <c r="H44" s="22">
        <v>35916130</v>
      </c>
      <c r="I44" s="22">
        <v>35103231</v>
      </c>
      <c r="J44" s="22">
        <v>74729869</v>
      </c>
      <c r="K44" s="22">
        <v>41234093</v>
      </c>
      <c r="L44" s="22">
        <v>20966821</v>
      </c>
      <c r="M44" s="22">
        <v>36672248</v>
      </c>
      <c r="N44" s="22">
        <v>98873162</v>
      </c>
      <c r="O44" s="22"/>
      <c r="P44" s="22"/>
      <c r="Q44" s="22"/>
      <c r="R44" s="22"/>
      <c r="S44" s="22"/>
      <c r="T44" s="22"/>
      <c r="U44" s="22"/>
      <c r="V44" s="22"/>
      <c r="W44" s="22">
        <v>173603031</v>
      </c>
      <c r="X44" s="22">
        <v>240829662</v>
      </c>
      <c r="Y44" s="22">
        <v>-67226631</v>
      </c>
      <c r="Z44" s="23">
        <v>-27.914597579761587</v>
      </c>
      <c r="AA44" s="20">
        <v>481657666</v>
      </c>
    </row>
    <row r="45" spans="1:27" x14ac:dyDescent="0.25">
      <c r="A45" s="19" t="s">
        <v>70</v>
      </c>
      <c r="B45" s="15" t="s">
        <v>32</v>
      </c>
      <c r="C45" s="20">
        <v>6554539</v>
      </c>
      <c r="D45" s="20"/>
      <c r="E45" s="21"/>
      <c r="F45" s="22"/>
      <c r="G45" s="22">
        <v>5510</v>
      </c>
      <c r="H45" s="22"/>
      <c r="I45" s="22"/>
      <c r="J45" s="22">
        <v>5510</v>
      </c>
      <c r="K45" s="22"/>
      <c r="L45" s="22">
        <v>6142</v>
      </c>
      <c r="M45" s="22">
        <v>1977714</v>
      </c>
      <c r="N45" s="22">
        <v>1983856</v>
      </c>
      <c r="O45" s="22"/>
      <c r="P45" s="22"/>
      <c r="Q45" s="22"/>
      <c r="R45" s="22"/>
      <c r="S45" s="22"/>
      <c r="T45" s="22"/>
      <c r="U45" s="22"/>
      <c r="V45" s="22"/>
      <c r="W45" s="22">
        <v>1989366</v>
      </c>
      <c r="X45" s="22"/>
      <c r="Y45" s="22">
        <v>1989366</v>
      </c>
      <c r="Z45" s="23"/>
      <c r="AA45" s="20"/>
    </row>
    <row r="46" spans="1:27" x14ac:dyDescent="0.25">
      <c r="A46" s="19" t="s">
        <v>71</v>
      </c>
      <c r="B46" s="15" t="s">
        <v>32</v>
      </c>
      <c r="C46" s="20">
        <v>3659957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1455974188</v>
      </c>
      <c r="D47" s="29">
        <f t="shared" ref="D47:Y47" si="1">SUM(D34:D46)</f>
        <v>0</v>
      </c>
      <c r="E47" s="30">
        <f t="shared" si="1"/>
        <v>1617849490</v>
      </c>
      <c r="F47" s="31">
        <f t="shared" si="1"/>
        <v>1617849490</v>
      </c>
      <c r="G47" s="31">
        <f t="shared" si="1"/>
        <v>58456360</v>
      </c>
      <c r="H47" s="31">
        <f t="shared" si="1"/>
        <v>97988771</v>
      </c>
      <c r="I47" s="31">
        <f t="shared" si="1"/>
        <v>115129640</v>
      </c>
      <c r="J47" s="31">
        <f t="shared" si="1"/>
        <v>271574771</v>
      </c>
      <c r="K47" s="31">
        <f t="shared" si="1"/>
        <v>111709796</v>
      </c>
      <c r="L47" s="31">
        <f t="shared" si="1"/>
        <v>97135509</v>
      </c>
      <c r="M47" s="31">
        <f t="shared" si="1"/>
        <v>98117313</v>
      </c>
      <c r="N47" s="31">
        <f t="shared" si="1"/>
        <v>306962618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578537389</v>
      </c>
      <c r="X47" s="31">
        <f t="shared" si="1"/>
        <v>808928616</v>
      </c>
      <c r="Y47" s="31">
        <f t="shared" si="1"/>
        <v>-230391227</v>
      </c>
      <c r="Z47" s="32">
        <f>+IF(X47&lt;&gt;0,+(Y47/X47)*100,0)</f>
        <v>-28.481033115040649</v>
      </c>
      <c r="AA47" s="29">
        <f>SUM(AA34:AA46)</f>
        <v>1617849490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64390463</v>
      </c>
      <c r="D48" s="39">
        <f t="shared" si="2"/>
        <v>0</v>
      </c>
      <c r="E48" s="40">
        <f t="shared" si="2"/>
        <v>-875297665</v>
      </c>
      <c r="F48" s="41">
        <f t="shared" si="2"/>
        <v>-875297665</v>
      </c>
      <c r="G48" s="41">
        <f t="shared" si="2"/>
        <v>77689334</v>
      </c>
      <c r="H48" s="41">
        <f t="shared" si="2"/>
        <v>33130203</v>
      </c>
      <c r="I48" s="41">
        <f t="shared" si="2"/>
        <v>-91925746</v>
      </c>
      <c r="J48" s="41">
        <f t="shared" si="2"/>
        <v>18893791</v>
      </c>
      <c r="K48" s="41">
        <f t="shared" si="2"/>
        <v>-115421735</v>
      </c>
      <c r="L48" s="41">
        <f t="shared" si="2"/>
        <v>-61264284</v>
      </c>
      <c r="M48" s="41">
        <f t="shared" si="2"/>
        <v>135260395</v>
      </c>
      <c r="N48" s="41">
        <f t="shared" si="2"/>
        <v>-41425624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-22531833</v>
      </c>
      <c r="X48" s="41">
        <f t="shared" si="2"/>
        <v>-437652720</v>
      </c>
      <c r="Y48" s="41">
        <f t="shared" si="2"/>
        <v>415120887</v>
      </c>
      <c r="Z48" s="42">
        <f>+IF(X48&lt;&gt;0,+(Y48/X48)*100,0)</f>
        <v>-94.85166389460575</v>
      </c>
      <c r="AA48" s="39">
        <f>+AA32-AA47</f>
        <v>-875297665</v>
      </c>
    </row>
    <row r="49" spans="1:27" x14ac:dyDescent="0.25">
      <c r="A49" s="43" t="s">
        <v>74</v>
      </c>
      <c r="B49" s="15" t="s">
        <v>32</v>
      </c>
      <c r="C49" s="20">
        <v>105961132</v>
      </c>
      <c r="D49" s="20"/>
      <c r="E49" s="21">
        <v>95000000</v>
      </c>
      <c r="F49" s="22">
        <v>95000000</v>
      </c>
      <c r="G49" s="22">
        <v>-836282</v>
      </c>
      <c r="H49" s="22"/>
      <c r="I49" s="22"/>
      <c r="J49" s="22">
        <v>-836282</v>
      </c>
      <c r="K49" s="22">
        <v>18337729</v>
      </c>
      <c r="L49" s="22">
        <v>14055695</v>
      </c>
      <c r="M49" s="22">
        <v>9496707</v>
      </c>
      <c r="N49" s="22">
        <v>41890131</v>
      </c>
      <c r="O49" s="22"/>
      <c r="P49" s="22"/>
      <c r="Q49" s="22"/>
      <c r="R49" s="22"/>
      <c r="S49" s="22"/>
      <c r="T49" s="22"/>
      <c r="U49" s="22"/>
      <c r="V49" s="22"/>
      <c r="W49" s="22">
        <v>41053849</v>
      </c>
      <c r="X49" s="22">
        <v>47499996</v>
      </c>
      <c r="Y49" s="22">
        <v>-6446147</v>
      </c>
      <c r="Z49" s="23">
        <v>-13.570836932281004</v>
      </c>
      <c r="AA49" s="20">
        <v>95000000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170351595</v>
      </c>
      <c r="D51" s="48">
        <f t="shared" si="3"/>
        <v>0</v>
      </c>
      <c r="E51" s="49">
        <f t="shared" si="3"/>
        <v>-780297665</v>
      </c>
      <c r="F51" s="50">
        <f t="shared" si="3"/>
        <v>-780297665</v>
      </c>
      <c r="G51" s="50">
        <f t="shared" si="3"/>
        <v>76853052</v>
      </c>
      <c r="H51" s="50">
        <f t="shared" si="3"/>
        <v>33130203</v>
      </c>
      <c r="I51" s="50">
        <f t="shared" si="3"/>
        <v>-91925746</v>
      </c>
      <c r="J51" s="50">
        <f t="shared" si="3"/>
        <v>18057509</v>
      </c>
      <c r="K51" s="50">
        <f t="shared" si="3"/>
        <v>-97084006</v>
      </c>
      <c r="L51" s="50">
        <f t="shared" si="3"/>
        <v>-47208589</v>
      </c>
      <c r="M51" s="50">
        <f t="shared" si="3"/>
        <v>144757102</v>
      </c>
      <c r="N51" s="50">
        <f t="shared" si="3"/>
        <v>464507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18522016</v>
      </c>
      <c r="X51" s="50">
        <f t="shared" si="3"/>
        <v>-390152724</v>
      </c>
      <c r="Y51" s="50">
        <f t="shared" si="3"/>
        <v>408674740</v>
      </c>
      <c r="Z51" s="51">
        <f>+IF(X51&lt;&gt;0,+(Y51/X51)*100,0)</f>
        <v>-104.74737579943181</v>
      </c>
      <c r="AA51" s="48">
        <f>SUM(AA48:AA50)</f>
        <v>-780297665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170351595</v>
      </c>
      <c r="D53" s="54">
        <f>+D51-D52</f>
        <v>0</v>
      </c>
      <c r="E53" s="55">
        <f t="shared" si="4"/>
        <v>-780297665</v>
      </c>
      <c r="F53" s="56">
        <f t="shared" si="4"/>
        <v>-780297665</v>
      </c>
      <c r="G53" s="56">
        <f t="shared" si="4"/>
        <v>76853052</v>
      </c>
      <c r="H53" s="56">
        <f t="shared" si="4"/>
        <v>33130203</v>
      </c>
      <c r="I53" s="56">
        <f t="shared" si="4"/>
        <v>-91925746</v>
      </c>
      <c r="J53" s="56">
        <f t="shared" si="4"/>
        <v>18057509</v>
      </c>
      <c r="K53" s="56">
        <f t="shared" si="4"/>
        <v>-97084006</v>
      </c>
      <c r="L53" s="56">
        <f t="shared" si="4"/>
        <v>-47208589</v>
      </c>
      <c r="M53" s="56">
        <f t="shared" si="4"/>
        <v>144757102</v>
      </c>
      <c r="N53" s="56">
        <f t="shared" si="4"/>
        <v>464507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18522016</v>
      </c>
      <c r="X53" s="56">
        <f t="shared" si="4"/>
        <v>-390152724</v>
      </c>
      <c r="Y53" s="56">
        <f t="shared" si="4"/>
        <v>408674740</v>
      </c>
      <c r="Z53" s="57">
        <f>+IF(X53&lt;&gt;0,+(Y53/X53)*100,0)</f>
        <v>-104.74737579943181</v>
      </c>
      <c r="AA53" s="54">
        <f>+AA51-AA52</f>
        <v>-780297665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170351595</v>
      </c>
      <c r="D56" s="48">
        <f>SUM(D53:D55)</f>
        <v>0</v>
      </c>
      <c r="E56" s="49">
        <f t="shared" si="5"/>
        <v>-780297665</v>
      </c>
      <c r="F56" s="50">
        <f t="shared" si="5"/>
        <v>-780297665</v>
      </c>
      <c r="G56" s="50">
        <f t="shared" si="5"/>
        <v>76853052</v>
      </c>
      <c r="H56" s="50">
        <f t="shared" si="5"/>
        <v>33130203</v>
      </c>
      <c r="I56" s="50">
        <f t="shared" si="5"/>
        <v>-91925746</v>
      </c>
      <c r="J56" s="50">
        <f t="shared" si="5"/>
        <v>18057509</v>
      </c>
      <c r="K56" s="50">
        <f t="shared" si="5"/>
        <v>-97084006</v>
      </c>
      <c r="L56" s="50">
        <f t="shared" si="5"/>
        <v>-47208589</v>
      </c>
      <c r="M56" s="50">
        <f t="shared" si="5"/>
        <v>144757102</v>
      </c>
      <c r="N56" s="50">
        <f t="shared" si="5"/>
        <v>464507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18522016</v>
      </c>
      <c r="X56" s="50">
        <f t="shared" si="5"/>
        <v>-390152724</v>
      </c>
      <c r="Y56" s="50">
        <f t="shared" si="5"/>
        <v>408674740</v>
      </c>
      <c r="Z56" s="51">
        <f>+IF(X56&lt;&gt;0,+(Y56/X56)*100,0)</f>
        <v>-104.74737579943181</v>
      </c>
      <c r="AA56" s="48">
        <f>SUM(AA53:AA55)</f>
        <v>-780297665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170351595</v>
      </c>
      <c r="D59" s="65">
        <f>SUM(D56:D58)</f>
        <v>0</v>
      </c>
      <c r="E59" s="66">
        <f t="shared" si="6"/>
        <v>-780297665</v>
      </c>
      <c r="F59" s="67">
        <f t="shared" si="6"/>
        <v>-780297665</v>
      </c>
      <c r="G59" s="67">
        <f t="shared" si="6"/>
        <v>76853052</v>
      </c>
      <c r="H59" s="67">
        <f t="shared" si="6"/>
        <v>33130203</v>
      </c>
      <c r="I59" s="67">
        <f t="shared" si="6"/>
        <v>-91925746</v>
      </c>
      <c r="J59" s="67">
        <f t="shared" si="6"/>
        <v>18057509</v>
      </c>
      <c r="K59" s="67">
        <f t="shared" si="6"/>
        <v>-97084006</v>
      </c>
      <c r="L59" s="67">
        <f t="shared" si="6"/>
        <v>-47208589</v>
      </c>
      <c r="M59" s="67">
        <f t="shared" si="6"/>
        <v>144757102</v>
      </c>
      <c r="N59" s="67">
        <f t="shared" si="6"/>
        <v>464507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18522016</v>
      </c>
      <c r="X59" s="67">
        <f t="shared" si="6"/>
        <v>-390152724</v>
      </c>
      <c r="Y59" s="67">
        <f t="shared" si="6"/>
        <v>408674740</v>
      </c>
      <c r="Z59" s="68">
        <f>+IF(X59&lt;&gt;0,+(Y59/X59)*100,0)</f>
        <v>-104.74737579943181</v>
      </c>
      <c r="AA59" s="65">
        <f>SUM(AA56:AA58)</f>
        <v>-780297665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7245832000</v>
      </c>
      <c r="F8" s="22">
        <v>7245832000</v>
      </c>
      <c r="G8" s="22">
        <v>594947075</v>
      </c>
      <c r="H8" s="22">
        <v>611632365</v>
      </c>
      <c r="I8" s="22">
        <v>623376144</v>
      </c>
      <c r="J8" s="22">
        <v>1829955584</v>
      </c>
      <c r="K8" s="22">
        <v>603649769</v>
      </c>
      <c r="L8" s="22">
        <v>646308623</v>
      </c>
      <c r="M8" s="22">
        <v>614670578</v>
      </c>
      <c r="N8" s="22">
        <v>1864628970</v>
      </c>
      <c r="O8" s="22"/>
      <c r="P8" s="22"/>
      <c r="Q8" s="22"/>
      <c r="R8" s="22"/>
      <c r="S8" s="22"/>
      <c r="T8" s="22"/>
      <c r="U8" s="22"/>
      <c r="V8" s="22"/>
      <c r="W8" s="22">
        <v>3694584554</v>
      </c>
      <c r="X8" s="22">
        <v>3622917996</v>
      </c>
      <c r="Y8" s="22">
        <v>71666558</v>
      </c>
      <c r="Z8" s="23">
        <v>1.9781446358743362</v>
      </c>
      <c r="AA8" s="20">
        <v>7245832000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1742982</v>
      </c>
      <c r="H10" s="22"/>
      <c r="I10" s="22">
        <v>-1026725</v>
      </c>
      <c r="J10" s="22">
        <v>716257</v>
      </c>
      <c r="K10" s="22">
        <v>-2226332</v>
      </c>
      <c r="L10" s="22">
        <v>3059839</v>
      </c>
      <c r="M10" s="22">
        <v>5933592</v>
      </c>
      <c r="N10" s="22">
        <v>6767099</v>
      </c>
      <c r="O10" s="22"/>
      <c r="P10" s="22"/>
      <c r="Q10" s="22"/>
      <c r="R10" s="22"/>
      <c r="S10" s="22"/>
      <c r="T10" s="22"/>
      <c r="U10" s="22"/>
      <c r="V10" s="22"/>
      <c r="W10" s="22">
        <v>7483356</v>
      </c>
      <c r="X10" s="22"/>
      <c r="Y10" s="22">
        <v>7483356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7245832000</v>
      </c>
      <c r="F32" s="31">
        <f t="shared" si="0"/>
        <v>7245832000</v>
      </c>
      <c r="G32" s="31">
        <f t="shared" si="0"/>
        <v>596690057</v>
      </c>
      <c r="H32" s="31">
        <f t="shared" si="0"/>
        <v>611632365</v>
      </c>
      <c r="I32" s="31">
        <f t="shared" si="0"/>
        <v>622349419</v>
      </c>
      <c r="J32" s="31">
        <f t="shared" si="0"/>
        <v>1830671841</v>
      </c>
      <c r="K32" s="31">
        <f t="shared" si="0"/>
        <v>601423437</v>
      </c>
      <c r="L32" s="31">
        <f t="shared" si="0"/>
        <v>649368462</v>
      </c>
      <c r="M32" s="31">
        <f t="shared" si="0"/>
        <v>620604170</v>
      </c>
      <c r="N32" s="31">
        <f t="shared" si="0"/>
        <v>1871396069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3702067910</v>
      </c>
      <c r="X32" s="31">
        <f t="shared" si="0"/>
        <v>3622917996</v>
      </c>
      <c r="Y32" s="31">
        <f t="shared" si="0"/>
        <v>79149914</v>
      </c>
      <c r="Z32" s="32">
        <f>+IF(X32&lt;&gt;0,+(Y32/X32)*100,0)</f>
        <v>2.1847006773928648</v>
      </c>
      <c r="AA32" s="29">
        <f>SUM(AA6:AA31)</f>
        <v>7245832000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291910000</v>
      </c>
      <c r="F34" s="22">
        <v>291910000</v>
      </c>
      <c r="G34" s="22">
        <v>24753758</v>
      </c>
      <c r="H34" s="22">
        <v>26516375</v>
      </c>
      <c r="I34" s="22">
        <v>27432951</v>
      </c>
      <c r="J34" s="22">
        <v>78703084</v>
      </c>
      <c r="K34" s="22">
        <v>29767735</v>
      </c>
      <c r="L34" s="22">
        <v>28283403</v>
      </c>
      <c r="M34" s="22">
        <v>37852887</v>
      </c>
      <c r="N34" s="22">
        <v>95904025</v>
      </c>
      <c r="O34" s="22"/>
      <c r="P34" s="22"/>
      <c r="Q34" s="22"/>
      <c r="R34" s="22"/>
      <c r="S34" s="22"/>
      <c r="T34" s="22"/>
      <c r="U34" s="22"/>
      <c r="V34" s="22"/>
      <c r="W34" s="22">
        <v>174607109</v>
      </c>
      <c r="X34" s="22">
        <v>145955034</v>
      </c>
      <c r="Y34" s="22">
        <v>28652075</v>
      </c>
      <c r="Z34" s="23">
        <v>19.630754907706713</v>
      </c>
      <c r="AA34" s="20">
        <v>291910000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24512000</v>
      </c>
      <c r="F37" s="22">
        <v>24512000</v>
      </c>
      <c r="G37" s="22">
        <v>1303528</v>
      </c>
      <c r="H37" s="22">
        <v>424378</v>
      </c>
      <c r="I37" s="22">
        <v>353373</v>
      </c>
      <c r="J37" s="22">
        <v>2081279</v>
      </c>
      <c r="K37" s="22">
        <v>1641589</v>
      </c>
      <c r="L37" s="22">
        <v>485381</v>
      </c>
      <c r="M37" s="22">
        <v>1621025</v>
      </c>
      <c r="N37" s="22">
        <v>3747995</v>
      </c>
      <c r="O37" s="22"/>
      <c r="P37" s="22"/>
      <c r="Q37" s="22"/>
      <c r="R37" s="22"/>
      <c r="S37" s="22"/>
      <c r="T37" s="22"/>
      <c r="U37" s="22"/>
      <c r="V37" s="22"/>
      <c r="W37" s="22">
        <v>5829274</v>
      </c>
      <c r="X37" s="22">
        <v>12255960</v>
      </c>
      <c r="Y37" s="22">
        <v>-6426686</v>
      </c>
      <c r="Z37" s="23">
        <v>-52.437230539264156</v>
      </c>
      <c r="AA37" s="20">
        <v>24512000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2036458224</v>
      </c>
      <c r="F38" s="22">
        <v>2036458224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1018228692</v>
      </c>
      <c r="Y38" s="22">
        <v>-1018228692</v>
      </c>
      <c r="Z38" s="23">
        <v>-100</v>
      </c>
      <c r="AA38" s="20">
        <v>2036458224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281543000</v>
      </c>
      <c r="F41" s="22">
        <v>281543000</v>
      </c>
      <c r="G41" s="22">
        <v>3057218</v>
      </c>
      <c r="H41" s="22">
        <v>41281339</v>
      </c>
      <c r="I41" s="22">
        <v>43141399</v>
      </c>
      <c r="J41" s="22">
        <v>87479956</v>
      </c>
      <c r="K41" s="22">
        <v>43406048</v>
      </c>
      <c r="L41" s="22">
        <v>45288315</v>
      </c>
      <c r="M41" s="22">
        <v>32776579</v>
      </c>
      <c r="N41" s="22">
        <v>121470942</v>
      </c>
      <c r="O41" s="22"/>
      <c r="P41" s="22"/>
      <c r="Q41" s="22"/>
      <c r="R41" s="22"/>
      <c r="S41" s="22"/>
      <c r="T41" s="22"/>
      <c r="U41" s="22"/>
      <c r="V41" s="22"/>
      <c r="W41" s="22">
        <v>208950898</v>
      </c>
      <c r="X41" s="22">
        <v>140771412</v>
      </c>
      <c r="Y41" s="22">
        <v>68179486</v>
      </c>
      <c r="Z41" s="23">
        <v>48.432764175157949</v>
      </c>
      <c r="AA41" s="20">
        <v>281543000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185628000</v>
      </c>
      <c r="F44" s="22">
        <v>185628000</v>
      </c>
      <c r="G44" s="22">
        <v>-1542674</v>
      </c>
      <c r="H44" s="22">
        <v>17836782</v>
      </c>
      <c r="I44" s="22">
        <v>19297484</v>
      </c>
      <c r="J44" s="22">
        <v>35591592</v>
      </c>
      <c r="K44" s="22">
        <v>16274958</v>
      </c>
      <c r="L44" s="22">
        <v>17111356</v>
      </c>
      <c r="M44" s="22">
        <v>17480129</v>
      </c>
      <c r="N44" s="22">
        <v>50866443</v>
      </c>
      <c r="O44" s="22"/>
      <c r="P44" s="22"/>
      <c r="Q44" s="22"/>
      <c r="R44" s="22"/>
      <c r="S44" s="22"/>
      <c r="T44" s="22"/>
      <c r="U44" s="22"/>
      <c r="V44" s="22"/>
      <c r="W44" s="22">
        <v>86458035</v>
      </c>
      <c r="X44" s="22">
        <v>92812992</v>
      </c>
      <c r="Y44" s="22">
        <v>-6354957</v>
      </c>
      <c r="Z44" s="23">
        <v>-6.8470554208617695</v>
      </c>
      <c r="AA44" s="20">
        <v>185628000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2820051224</v>
      </c>
      <c r="F47" s="31">
        <f t="shared" si="1"/>
        <v>2820051224</v>
      </c>
      <c r="G47" s="31">
        <f t="shared" si="1"/>
        <v>27571830</v>
      </c>
      <c r="H47" s="31">
        <f t="shared" si="1"/>
        <v>86058874</v>
      </c>
      <c r="I47" s="31">
        <f t="shared" si="1"/>
        <v>90225207</v>
      </c>
      <c r="J47" s="31">
        <f t="shared" si="1"/>
        <v>203855911</v>
      </c>
      <c r="K47" s="31">
        <f t="shared" si="1"/>
        <v>91090330</v>
      </c>
      <c r="L47" s="31">
        <f t="shared" si="1"/>
        <v>91168455</v>
      </c>
      <c r="M47" s="31">
        <f t="shared" si="1"/>
        <v>89730620</v>
      </c>
      <c r="N47" s="31">
        <f t="shared" si="1"/>
        <v>271989405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475845316</v>
      </c>
      <c r="X47" s="31">
        <f t="shared" si="1"/>
        <v>1410024090</v>
      </c>
      <c r="Y47" s="31">
        <f t="shared" si="1"/>
        <v>-934178774</v>
      </c>
      <c r="Z47" s="32">
        <f>+IF(X47&lt;&gt;0,+(Y47/X47)*100,0)</f>
        <v>-66.252681824748123</v>
      </c>
      <c r="AA47" s="29">
        <f>SUM(AA34:AA46)</f>
        <v>2820051224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4425780776</v>
      </c>
      <c r="F48" s="41">
        <f t="shared" si="2"/>
        <v>4425780776</v>
      </c>
      <c r="G48" s="41">
        <f t="shared" si="2"/>
        <v>569118227</v>
      </c>
      <c r="H48" s="41">
        <f t="shared" si="2"/>
        <v>525573491</v>
      </c>
      <c r="I48" s="41">
        <f t="shared" si="2"/>
        <v>532124212</v>
      </c>
      <c r="J48" s="41">
        <f t="shared" si="2"/>
        <v>1626815930</v>
      </c>
      <c r="K48" s="41">
        <f t="shared" si="2"/>
        <v>510333107</v>
      </c>
      <c r="L48" s="41">
        <f t="shared" si="2"/>
        <v>558200007</v>
      </c>
      <c r="M48" s="41">
        <f t="shared" si="2"/>
        <v>530873550</v>
      </c>
      <c r="N48" s="41">
        <f t="shared" si="2"/>
        <v>1599406664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3226222594</v>
      </c>
      <c r="X48" s="41">
        <f t="shared" si="2"/>
        <v>2212893906</v>
      </c>
      <c r="Y48" s="41">
        <f t="shared" si="2"/>
        <v>1013328688</v>
      </c>
      <c r="Z48" s="42">
        <f>+IF(X48&lt;&gt;0,+(Y48/X48)*100,0)</f>
        <v>45.792014034314036</v>
      </c>
      <c r="AA48" s="39">
        <f>+AA32-AA47</f>
        <v>4425780776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4425780776</v>
      </c>
      <c r="F51" s="50">
        <f t="shared" si="3"/>
        <v>4425780776</v>
      </c>
      <c r="G51" s="50">
        <f t="shared" si="3"/>
        <v>569118227</v>
      </c>
      <c r="H51" s="50">
        <f t="shared" si="3"/>
        <v>525573491</v>
      </c>
      <c r="I51" s="50">
        <f t="shared" si="3"/>
        <v>532124212</v>
      </c>
      <c r="J51" s="50">
        <f t="shared" si="3"/>
        <v>1626815930</v>
      </c>
      <c r="K51" s="50">
        <f t="shared" si="3"/>
        <v>510333107</v>
      </c>
      <c r="L51" s="50">
        <f t="shared" si="3"/>
        <v>558200007</v>
      </c>
      <c r="M51" s="50">
        <f t="shared" si="3"/>
        <v>530873550</v>
      </c>
      <c r="N51" s="50">
        <f t="shared" si="3"/>
        <v>1599406664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3226222594</v>
      </c>
      <c r="X51" s="50">
        <f t="shared" si="3"/>
        <v>2212893906</v>
      </c>
      <c r="Y51" s="50">
        <f t="shared" si="3"/>
        <v>1013328688</v>
      </c>
      <c r="Z51" s="51">
        <f>+IF(X51&lt;&gt;0,+(Y51/X51)*100,0)</f>
        <v>45.792014034314036</v>
      </c>
      <c r="AA51" s="48">
        <f>SUM(AA48:AA50)</f>
        <v>4425780776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4425780776</v>
      </c>
      <c r="F53" s="56">
        <f t="shared" si="4"/>
        <v>4425780776</v>
      </c>
      <c r="G53" s="56">
        <f t="shared" si="4"/>
        <v>569118227</v>
      </c>
      <c r="H53" s="56">
        <f t="shared" si="4"/>
        <v>525573491</v>
      </c>
      <c r="I53" s="56">
        <f t="shared" si="4"/>
        <v>532124212</v>
      </c>
      <c r="J53" s="56">
        <f t="shared" si="4"/>
        <v>1626815930</v>
      </c>
      <c r="K53" s="56">
        <f t="shared" si="4"/>
        <v>510333107</v>
      </c>
      <c r="L53" s="56">
        <f t="shared" si="4"/>
        <v>558200007</v>
      </c>
      <c r="M53" s="56">
        <f t="shared" si="4"/>
        <v>530873550</v>
      </c>
      <c r="N53" s="56">
        <f t="shared" si="4"/>
        <v>1599406664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3226222594</v>
      </c>
      <c r="X53" s="56">
        <f t="shared" si="4"/>
        <v>2212893906</v>
      </c>
      <c r="Y53" s="56">
        <f t="shared" si="4"/>
        <v>1013328688</v>
      </c>
      <c r="Z53" s="57">
        <f>+IF(X53&lt;&gt;0,+(Y53/X53)*100,0)</f>
        <v>45.792014034314036</v>
      </c>
      <c r="AA53" s="54">
        <f>+AA51-AA52</f>
        <v>4425780776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4425780776</v>
      </c>
      <c r="F56" s="50">
        <f t="shared" si="5"/>
        <v>4425780776</v>
      </c>
      <c r="G56" s="50">
        <f t="shared" si="5"/>
        <v>569118227</v>
      </c>
      <c r="H56" s="50">
        <f t="shared" si="5"/>
        <v>525573491</v>
      </c>
      <c r="I56" s="50">
        <f t="shared" si="5"/>
        <v>532124212</v>
      </c>
      <c r="J56" s="50">
        <f t="shared" si="5"/>
        <v>1626815930</v>
      </c>
      <c r="K56" s="50">
        <f t="shared" si="5"/>
        <v>510333107</v>
      </c>
      <c r="L56" s="50">
        <f t="shared" si="5"/>
        <v>558200007</v>
      </c>
      <c r="M56" s="50">
        <f t="shared" si="5"/>
        <v>530873550</v>
      </c>
      <c r="N56" s="50">
        <f t="shared" si="5"/>
        <v>1599406664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3226222594</v>
      </c>
      <c r="X56" s="50">
        <f t="shared" si="5"/>
        <v>2212893906</v>
      </c>
      <c r="Y56" s="50">
        <f t="shared" si="5"/>
        <v>1013328688</v>
      </c>
      <c r="Z56" s="51">
        <f>+IF(X56&lt;&gt;0,+(Y56/X56)*100,0)</f>
        <v>45.792014034314036</v>
      </c>
      <c r="AA56" s="48">
        <f>SUM(AA53:AA55)</f>
        <v>4425780776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4425780776</v>
      </c>
      <c r="F59" s="67">
        <f t="shared" si="6"/>
        <v>4425780776</v>
      </c>
      <c r="G59" s="67">
        <f t="shared" si="6"/>
        <v>569118227</v>
      </c>
      <c r="H59" s="67">
        <f t="shared" si="6"/>
        <v>525573491</v>
      </c>
      <c r="I59" s="67">
        <f t="shared" si="6"/>
        <v>532124212</v>
      </c>
      <c r="J59" s="67">
        <f t="shared" si="6"/>
        <v>1626815930</v>
      </c>
      <c r="K59" s="67">
        <f t="shared" si="6"/>
        <v>510333107</v>
      </c>
      <c r="L59" s="67">
        <f t="shared" si="6"/>
        <v>558200007</v>
      </c>
      <c r="M59" s="67">
        <f t="shared" si="6"/>
        <v>530873550</v>
      </c>
      <c r="N59" s="67">
        <f t="shared" si="6"/>
        <v>1599406664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3226222594</v>
      </c>
      <c r="X59" s="67">
        <f t="shared" si="6"/>
        <v>2212893906</v>
      </c>
      <c r="Y59" s="67">
        <f t="shared" si="6"/>
        <v>1013328688</v>
      </c>
      <c r="Z59" s="68">
        <f>+IF(X59&lt;&gt;0,+(Y59/X59)*100,0)</f>
        <v>45.792014034314036</v>
      </c>
      <c r="AA59" s="65">
        <f>SUM(AA56:AA58)</f>
        <v>4425780776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>
        <v>38224</v>
      </c>
      <c r="J6" s="22">
        <v>38224</v>
      </c>
      <c r="K6" s="22">
        <v>-38224</v>
      </c>
      <c r="L6" s="22"/>
      <c r="M6" s="22"/>
      <c r="N6" s="22">
        <v>-38224</v>
      </c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>
        <v>-354247</v>
      </c>
      <c r="J7" s="22">
        <v>-354247</v>
      </c>
      <c r="K7" s="22">
        <v>354247</v>
      </c>
      <c r="L7" s="22">
        <v>6513</v>
      </c>
      <c r="M7" s="22">
        <v>-27661</v>
      </c>
      <c r="N7" s="22">
        <v>333099</v>
      </c>
      <c r="O7" s="22"/>
      <c r="P7" s="22"/>
      <c r="Q7" s="22"/>
      <c r="R7" s="22"/>
      <c r="S7" s="22"/>
      <c r="T7" s="22"/>
      <c r="U7" s="22"/>
      <c r="V7" s="22"/>
      <c r="W7" s="22">
        <v>-21148</v>
      </c>
      <c r="X7" s="22"/>
      <c r="Y7" s="22">
        <v>-21148</v>
      </c>
      <c r="Z7" s="23"/>
      <c r="AA7" s="20"/>
    </row>
    <row r="8" spans="1:27" x14ac:dyDescent="0.25">
      <c r="A8" s="19" t="s">
        <v>36</v>
      </c>
      <c r="B8" s="15" t="s">
        <v>32</v>
      </c>
      <c r="C8" s="20">
        <v>1844510701</v>
      </c>
      <c r="D8" s="20"/>
      <c r="E8" s="21">
        <v>1921556302</v>
      </c>
      <c r="F8" s="22">
        <v>1921556302</v>
      </c>
      <c r="G8" s="22">
        <v>140295660</v>
      </c>
      <c r="H8" s="22">
        <v>151255711</v>
      </c>
      <c r="I8" s="22">
        <v>152468681</v>
      </c>
      <c r="J8" s="22">
        <v>444020052</v>
      </c>
      <c r="K8" s="22">
        <v>158231389</v>
      </c>
      <c r="L8" s="22">
        <v>147535154</v>
      </c>
      <c r="M8" s="22">
        <v>140227938</v>
      </c>
      <c r="N8" s="22">
        <v>445994481</v>
      </c>
      <c r="O8" s="22"/>
      <c r="P8" s="22"/>
      <c r="Q8" s="22"/>
      <c r="R8" s="22"/>
      <c r="S8" s="22"/>
      <c r="T8" s="22"/>
      <c r="U8" s="22"/>
      <c r="V8" s="22"/>
      <c r="W8" s="22">
        <v>890014533</v>
      </c>
      <c r="X8" s="22">
        <v>960778140</v>
      </c>
      <c r="Y8" s="22">
        <v>-70763607</v>
      </c>
      <c r="Z8" s="23">
        <v>-7.3652390759015391</v>
      </c>
      <c r="AA8" s="20">
        <v>1921556302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86822</v>
      </c>
      <c r="D10" s="20"/>
      <c r="E10" s="21">
        <v>2049935</v>
      </c>
      <c r="F10" s="22">
        <v>2049935</v>
      </c>
      <c r="G10" s="22">
        <v>3723</v>
      </c>
      <c r="H10" s="22">
        <v>49299</v>
      </c>
      <c r="I10" s="22">
        <v>3672</v>
      </c>
      <c r="J10" s="22">
        <v>56694</v>
      </c>
      <c r="K10" s="22">
        <v>21142</v>
      </c>
      <c r="L10" s="22">
        <v>3723</v>
      </c>
      <c r="M10" s="22">
        <v>3621</v>
      </c>
      <c r="N10" s="22">
        <v>28486</v>
      </c>
      <c r="O10" s="22"/>
      <c r="P10" s="22"/>
      <c r="Q10" s="22"/>
      <c r="R10" s="22"/>
      <c r="S10" s="22"/>
      <c r="T10" s="22"/>
      <c r="U10" s="22"/>
      <c r="V10" s="22"/>
      <c r="W10" s="22">
        <v>85180</v>
      </c>
      <c r="X10" s="22">
        <v>1024968</v>
      </c>
      <c r="Y10" s="22">
        <v>-939788</v>
      </c>
      <c r="Z10" s="23">
        <v>-91.689496647700224</v>
      </c>
      <c r="AA10" s="20">
        <v>2049935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154656567</v>
      </c>
      <c r="D13" s="20"/>
      <c r="E13" s="21">
        <v>105941468</v>
      </c>
      <c r="F13" s="22">
        <v>105941468</v>
      </c>
      <c r="G13" s="22">
        <v>13603614</v>
      </c>
      <c r="H13" s="22">
        <v>15456608</v>
      </c>
      <c r="I13" s="22"/>
      <c r="J13" s="22">
        <v>29060222</v>
      </c>
      <c r="K13" s="22">
        <v>28510052</v>
      </c>
      <c r="L13" s="22"/>
      <c r="M13" s="22"/>
      <c r="N13" s="22">
        <v>28510052</v>
      </c>
      <c r="O13" s="22"/>
      <c r="P13" s="22"/>
      <c r="Q13" s="22"/>
      <c r="R13" s="22"/>
      <c r="S13" s="22"/>
      <c r="T13" s="22"/>
      <c r="U13" s="22"/>
      <c r="V13" s="22"/>
      <c r="W13" s="22">
        <v>57570274</v>
      </c>
      <c r="X13" s="22">
        <v>52970736</v>
      </c>
      <c r="Y13" s="22">
        <v>4599538</v>
      </c>
      <c r="Z13" s="23">
        <v>8.6831680043109074</v>
      </c>
      <c r="AA13" s="20">
        <v>105941468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17544103</v>
      </c>
      <c r="D19" s="20"/>
      <c r="E19" s="21">
        <v>12728289</v>
      </c>
      <c r="F19" s="22">
        <v>12728289</v>
      </c>
      <c r="G19" s="22">
        <v>257396</v>
      </c>
      <c r="H19" s="22">
        <v>408853</v>
      </c>
      <c r="I19" s="22">
        <v>428157</v>
      </c>
      <c r="J19" s="22">
        <v>1094406</v>
      </c>
      <c r="K19" s="22">
        <v>1249372</v>
      </c>
      <c r="L19" s="22">
        <v>1033907</v>
      </c>
      <c r="M19" s="22"/>
      <c r="N19" s="22">
        <v>2283279</v>
      </c>
      <c r="O19" s="22"/>
      <c r="P19" s="22"/>
      <c r="Q19" s="22"/>
      <c r="R19" s="22"/>
      <c r="S19" s="22"/>
      <c r="T19" s="22"/>
      <c r="U19" s="22"/>
      <c r="V19" s="22"/>
      <c r="W19" s="22">
        <v>3377685</v>
      </c>
      <c r="X19" s="22">
        <v>6364146</v>
      </c>
      <c r="Y19" s="22">
        <v>-2986461</v>
      </c>
      <c r="Z19" s="23">
        <v>-46.926343298849524</v>
      </c>
      <c r="AA19" s="20">
        <v>12728289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>
        <v>33333313</v>
      </c>
      <c r="D21" s="20"/>
      <c r="E21" s="21"/>
      <c r="F21" s="22"/>
      <c r="G21" s="22"/>
      <c r="H21" s="22"/>
      <c r="I21" s="22">
        <v>-3034</v>
      </c>
      <c r="J21" s="22">
        <v>-3034</v>
      </c>
      <c r="K21" s="22">
        <v>3266</v>
      </c>
      <c r="L21" s="22"/>
      <c r="M21" s="22"/>
      <c r="N21" s="22">
        <v>3266</v>
      </c>
      <c r="O21" s="22"/>
      <c r="P21" s="22"/>
      <c r="Q21" s="22"/>
      <c r="R21" s="22"/>
      <c r="S21" s="22"/>
      <c r="T21" s="22"/>
      <c r="U21" s="22"/>
      <c r="V21" s="22"/>
      <c r="W21" s="22">
        <v>232</v>
      </c>
      <c r="X21" s="22"/>
      <c r="Y21" s="22">
        <v>232</v>
      </c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2050131506</v>
      </c>
      <c r="D32" s="29">
        <f t="shared" ref="D32:Y32" si="0">SUM(D6:D31)</f>
        <v>0</v>
      </c>
      <c r="E32" s="30">
        <f t="shared" si="0"/>
        <v>2042275994</v>
      </c>
      <c r="F32" s="31">
        <f t="shared" si="0"/>
        <v>2042275994</v>
      </c>
      <c r="G32" s="31">
        <f t="shared" si="0"/>
        <v>154160393</v>
      </c>
      <c r="H32" s="31">
        <f t="shared" si="0"/>
        <v>167170471</v>
      </c>
      <c r="I32" s="31">
        <f t="shared" si="0"/>
        <v>152581453</v>
      </c>
      <c r="J32" s="31">
        <f t="shared" si="0"/>
        <v>473912317</v>
      </c>
      <c r="K32" s="31">
        <f t="shared" si="0"/>
        <v>188331244</v>
      </c>
      <c r="L32" s="31">
        <f t="shared" si="0"/>
        <v>148579297</v>
      </c>
      <c r="M32" s="31">
        <f t="shared" si="0"/>
        <v>140203898</v>
      </c>
      <c r="N32" s="31">
        <f t="shared" si="0"/>
        <v>477114439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951026756</v>
      </c>
      <c r="X32" s="31">
        <f t="shared" si="0"/>
        <v>1021137990</v>
      </c>
      <c r="Y32" s="31">
        <f t="shared" si="0"/>
        <v>-70111234</v>
      </c>
      <c r="Z32" s="32">
        <f>+IF(X32&lt;&gt;0,+(Y32/X32)*100,0)</f>
        <v>-6.8659901684786018</v>
      </c>
      <c r="AA32" s="29">
        <f>SUM(AA6:AA31)</f>
        <v>2042275994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298541390</v>
      </c>
      <c r="D34" s="20"/>
      <c r="E34" s="21">
        <v>291003405</v>
      </c>
      <c r="F34" s="22">
        <v>291003405</v>
      </c>
      <c r="G34" s="22">
        <v>22780990</v>
      </c>
      <c r="H34" s="22">
        <v>22698776</v>
      </c>
      <c r="I34" s="22">
        <v>22757619</v>
      </c>
      <c r="J34" s="22">
        <v>68237385</v>
      </c>
      <c r="K34" s="22">
        <v>26789322</v>
      </c>
      <c r="L34" s="22">
        <v>19847966</v>
      </c>
      <c r="M34" s="22">
        <v>21070292</v>
      </c>
      <c r="N34" s="22">
        <v>67707580</v>
      </c>
      <c r="O34" s="22"/>
      <c r="P34" s="22"/>
      <c r="Q34" s="22"/>
      <c r="R34" s="22"/>
      <c r="S34" s="22"/>
      <c r="T34" s="22"/>
      <c r="U34" s="22"/>
      <c r="V34" s="22"/>
      <c r="W34" s="22">
        <v>135944965</v>
      </c>
      <c r="X34" s="22">
        <v>145501752</v>
      </c>
      <c r="Y34" s="22">
        <v>-9556787</v>
      </c>
      <c r="Z34" s="23">
        <v>-6.5681593992077847</v>
      </c>
      <c r="AA34" s="20">
        <v>291003405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43426200</v>
      </c>
      <c r="D37" s="20"/>
      <c r="E37" s="21">
        <v>32454340</v>
      </c>
      <c r="F37" s="22">
        <v>32454340</v>
      </c>
      <c r="G37" s="22">
        <v>36894</v>
      </c>
      <c r="H37" s="22">
        <v>349117</v>
      </c>
      <c r="I37" s="22">
        <v>-381338</v>
      </c>
      <c r="J37" s="22">
        <v>4673</v>
      </c>
      <c r="K37" s="22">
        <v>920042</v>
      </c>
      <c r="L37" s="22">
        <v>2540148</v>
      </c>
      <c r="M37" s="22">
        <v>1358621</v>
      </c>
      <c r="N37" s="22">
        <v>4818811</v>
      </c>
      <c r="O37" s="22"/>
      <c r="P37" s="22"/>
      <c r="Q37" s="22"/>
      <c r="R37" s="22"/>
      <c r="S37" s="22"/>
      <c r="T37" s="22"/>
      <c r="U37" s="22"/>
      <c r="V37" s="22"/>
      <c r="W37" s="22">
        <v>4823484</v>
      </c>
      <c r="X37" s="22">
        <v>16227216</v>
      </c>
      <c r="Y37" s="22">
        <v>-11403732</v>
      </c>
      <c r="Z37" s="23">
        <v>-70.275344828096209</v>
      </c>
      <c r="AA37" s="20">
        <v>32454340</v>
      </c>
    </row>
    <row r="38" spans="1:27" x14ac:dyDescent="0.25">
      <c r="A38" s="19" t="s">
        <v>64</v>
      </c>
      <c r="B38" s="15" t="s">
        <v>32</v>
      </c>
      <c r="C38" s="20">
        <v>278275222</v>
      </c>
      <c r="D38" s="20"/>
      <c r="E38" s="21">
        <v>156474259</v>
      </c>
      <c r="F38" s="22">
        <v>156474259</v>
      </c>
      <c r="G38" s="22"/>
      <c r="H38" s="22">
        <v>26079043</v>
      </c>
      <c r="I38" s="22">
        <v>13039522</v>
      </c>
      <c r="J38" s="22">
        <v>39118565</v>
      </c>
      <c r="K38" s="22">
        <v>13039521</v>
      </c>
      <c r="L38" s="22">
        <v>13039522</v>
      </c>
      <c r="M38" s="22">
        <v>13039521</v>
      </c>
      <c r="N38" s="22">
        <v>39118564</v>
      </c>
      <c r="O38" s="22"/>
      <c r="P38" s="22"/>
      <c r="Q38" s="22"/>
      <c r="R38" s="22"/>
      <c r="S38" s="22"/>
      <c r="T38" s="22"/>
      <c r="U38" s="22"/>
      <c r="V38" s="22"/>
      <c r="W38" s="22">
        <v>78237129</v>
      </c>
      <c r="X38" s="22">
        <v>78237132</v>
      </c>
      <c r="Y38" s="22">
        <v>-3</v>
      </c>
      <c r="Z38" s="23"/>
      <c r="AA38" s="20">
        <v>156474259</v>
      </c>
    </row>
    <row r="39" spans="1:27" x14ac:dyDescent="0.25">
      <c r="A39" s="19" t="s">
        <v>65</v>
      </c>
      <c r="B39" s="15" t="s">
        <v>32</v>
      </c>
      <c r="C39" s="20">
        <v>126471319</v>
      </c>
      <c r="D39" s="20"/>
      <c r="E39" s="21">
        <v>139868314</v>
      </c>
      <c r="F39" s="22">
        <v>139868314</v>
      </c>
      <c r="G39" s="22"/>
      <c r="H39" s="22"/>
      <c r="I39" s="22"/>
      <c r="J39" s="22"/>
      <c r="K39" s="22">
        <v>38618491</v>
      </c>
      <c r="L39" s="22">
        <v>9419231</v>
      </c>
      <c r="M39" s="22">
        <v>9738873</v>
      </c>
      <c r="N39" s="22">
        <v>57776595</v>
      </c>
      <c r="O39" s="22"/>
      <c r="P39" s="22"/>
      <c r="Q39" s="22"/>
      <c r="R39" s="22"/>
      <c r="S39" s="22"/>
      <c r="T39" s="22"/>
      <c r="U39" s="22"/>
      <c r="V39" s="22"/>
      <c r="W39" s="22">
        <v>57776595</v>
      </c>
      <c r="X39" s="22">
        <v>69934152</v>
      </c>
      <c r="Y39" s="22">
        <v>-12157557</v>
      </c>
      <c r="Z39" s="23">
        <v>-17.384291726308483</v>
      </c>
      <c r="AA39" s="20">
        <v>139868314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1161810</v>
      </c>
      <c r="F40" s="22">
        <v>1161810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580908</v>
      </c>
      <c r="Y40" s="22">
        <v>-580908</v>
      </c>
      <c r="Z40" s="23">
        <v>-100</v>
      </c>
      <c r="AA40" s="20">
        <v>1161810</v>
      </c>
    </row>
    <row r="41" spans="1:27" x14ac:dyDescent="0.25">
      <c r="A41" s="19" t="s">
        <v>66</v>
      </c>
      <c r="B41" s="15" t="s">
        <v>32</v>
      </c>
      <c r="C41" s="20">
        <v>126001905</v>
      </c>
      <c r="D41" s="20"/>
      <c r="E41" s="21">
        <v>143634316</v>
      </c>
      <c r="F41" s="22">
        <v>143634316</v>
      </c>
      <c r="G41" s="22">
        <v>1304124</v>
      </c>
      <c r="H41" s="22">
        <v>-125717</v>
      </c>
      <c r="I41" s="22">
        <v>9428617</v>
      </c>
      <c r="J41" s="22">
        <v>10607024</v>
      </c>
      <c r="K41" s="22">
        <v>15580445</v>
      </c>
      <c r="L41" s="22">
        <v>11448632</v>
      </c>
      <c r="M41" s="22">
        <v>17380894</v>
      </c>
      <c r="N41" s="22">
        <v>44409971</v>
      </c>
      <c r="O41" s="22"/>
      <c r="P41" s="22"/>
      <c r="Q41" s="22"/>
      <c r="R41" s="22"/>
      <c r="S41" s="22"/>
      <c r="T41" s="22"/>
      <c r="U41" s="22"/>
      <c r="V41" s="22"/>
      <c r="W41" s="22">
        <v>55016995</v>
      </c>
      <c r="X41" s="22">
        <v>71817132</v>
      </c>
      <c r="Y41" s="22">
        <v>-16800137</v>
      </c>
      <c r="Z41" s="23">
        <v>-23.392937774234703</v>
      </c>
      <c r="AA41" s="20">
        <v>143634316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111644426</v>
      </c>
      <c r="D44" s="20"/>
      <c r="E44" s="21">
        <v>4584936</v>
      </c>
      <c r="F44" s="22">
        <v>4584936</v>
      </c>
      <c r="G44" s="22">
        <v>9369300</v>
      </c>
      <c r="H44" s="22">
        <v>10849199</v>
      </c>
      <c r="I44" s="22">
        <v>10806651</v>
      </c>
      <c r="J44" s="22">
        <v>31025150</v>
      </c>
      <c r="K44" s="22">
        <v>7677366</v>
      </c>
      <c r="L44" s="22">
        <v>8491423</v>
      </c>
      <c r="M44" s="22">
        <v>7435587</v>
      </c>
      <c r="N44" s="22">
        <v>23604376</v>
      </c>
      <c r="O44" s="22"/>
      <c r="P44" s="22"/>
      <c r="Q44" s="22"/>
      <c r="R44" s="22"/>
      <c r="S44" s="22"/>
      <c r="T44" s="22"/>
      <c r="U44" s="22"/>
      <c r="V44" s="22"/>
      <c r="W44" s="22">
        <v>54629526</v>
      </c>
      <c r="X44" s="22">
        <v>2292468</v>
      </c>
      <c r="Y44" s="22">
        <v>52337058</v>
      </c>
      <c r="Z44" s="23">
        <v>2283.0005915022584</v>
      </c>
      <c r="AA44" s="20">
        <v>4584936</v>
      </c>
    </row>
    <row r="45" spans="1:27" x14ac:dyDescent="0.25">
      <c r="A45" s="19" t="s">
        <v>70</v>
      </c>
      <c r="B45" s="15" t="s">
        <v>32</v>
      </c>
      <c r="C45" s="20">
        <v>2528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984362990</v>
      </c>
      <c r="D47" s="29">
        <f t="shared" ref="D47:Y47" si="1">SUM(D34:D46)</f>
        <v>0</v>
      </c>
      <c r="E47" s="30">
        <f t="shared" si="1"/>
        <v>769181380</v>
      </c>
      <c r="F47" s="31">
        <f t="shared" si="1"/>
        <v>769181380</v>
      </c>
      <c r="G47" s="31">
        <f t="shared" si="1"/>
        <v>33491308</v>
      </c>
      <c r="H47" s="31">
        <f t="shared" si="1"/>
        <v>59850418</v>
      </c>
      <c r="I47" s="31">
        <f t="shared" si="1"/>
        <v>55651071</v>
      </c>
      <c r="J47" s="31">
        <f t="shared" si="1"/>
        <v>148992797</v>
      </c>
      <c r="K47" s="31">
        <f t="shared" si="1"/>
        <v>102625187</v>
      </c>
      <c r="L47" s="31">
        <f t="shared" si="1"/>
        <v>64786922</v>
      </c>
      <c r="M47" s="31">
        <f t="shared" si="1"/>
        <v>70023788</v>
      </c>
      <c r="N47" s="31">
        <f t="shared" si="1"/>
        <v>237435897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386428694</v>
      </c>
      <c r="X47" s="31">
        <f t="shared" si="1"/>
        <v>384590760</v>
      </c>
      <c r="Y47" s="31">
        <f t="shared" si="1"/>
        <v>1837934</v>
      </c>
      <c r="Z47" s="32">
        <f>+IF(X47&lt;&gt;0,+(Y47/X47)*100,0)</f>
        <v>0.47789343664938805</v>
      </c>
      <c r="AA47" s="29">
        <f>SUM(AA34:AA46)</f>
        <v>769181380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1065768516</v>
      </c>
      <c r="D48" s="39">
        <f t="shared" si="2"/>
        <v>0</v>
      </c>
      <c r="E48" s="40">
        <f t="shared" si="2"/>
        <v>1273094614</v>
      </c>
      <c r="F48" s="41">
        <f t="shared" si="2"/>
        <v>1273094614</v>
      </c>
      <c r="G48" s="41">
        <f t="shared" si="2"/>
        <v>120669085</v>
      </c>
      <c r="H48" s="41">
        <f t="shared" si="2"/>
        <v>107320053</v>
      </c>
      <c r="I48" s="41">
        <f t="shared" si="2"/>
        <v>96930382</v>
      </c>
      <c r="J48" s="41">
        <f t="shared" si="2"/>
        <v>324919520</v>
      </c>
      <c r="K48" s="41">
        <f t="shared" si="2"/>
        <v>85706057</v>
      </c>
      <c r="L48" s="41">
        <f t="shared" si="2"/>
        <v>83792375</v>
      </c>
      <c r="M48" s="41">
        <f t="shared" si="2"/>
        <v>70180110</v>
      </c>
      <c r="N48" s="41">
        <f t="shared" si="2"/>
        <v>239678542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564598062</v>
      </c>
      <c r="X48" s="41">
        <f t="shared" si="2"/>
        <v>636547230</v>
      </c>
      <c r="Y48" s="41">
        <f t="shared" si="2"/>
        <v>-71949168</v>
      </c>
      <c r="Z48" s="42">
        <f>+IF(X48&lt;&gt;0,+(Y48/X48)*100,0)</f>
        <v>-11.303036853997463</v>
      </c>
      <c r="AA48" s="39">
        <f>+AA32-AA47</f>
        <v>1273094614</v>
      </c>
    </row>
    <row r="49" spans="1:27" x14ac:dyDescent="0.25">
      <c r="A49" s="43" t="s">
        <v>74</v>
      </c>
      <c r="B49" s="15" t="s">
        <v>32</v>
      </c>
      <c r="C49" s="20">
        <v>255925092</v>
      </c>
      <c r="D49" s="20"/>
      <c r="E49" s="21">
        <v>306872227</v>
      </c>
      <c r="F49" s="22">
        <v>306872227</v>
      </c>
      <c r="G49" s="22"/>
      <c r="H49" s="22"/>
      <c r="I49" s="22">
        <v>58556021</v>
      </c>
      <c r="J49" s="22">
        <v>58556021</v>
      </c>
      <c r="K49" s="22">
        <v>1591281</v>
      </c>
      <c r="L49" s="22">
        <v>16599023</v>
      </c>
      <c r="M49" s="22">
        <v>93811543</v>
      </c>
      <c r="N49" s="22">
        <v>112001847</v>
      </c>
      <c r="O49" s="22"/>
      <c r="P49" s="22"/>
      <c r="Q49" s="22"/>
      <c r="R49" s="22"/>
      <c r="S49" s="22"/>
      <c r="T49" s="22"/>
      <c r="U49" s="22"/>
      <c r="V49" s="22"/>
      <c r="W49" s="22">
        <v>170557868</v>
      </c>
      <c r="X49" s="22">
        <v>153436116</v>
      </c>
      <c r="Y49" s="22">
        <v>17121752</v>
      </c>
      <c r="Z49" s="23">
        <v>11.158879960178346</v>
      </c>
      <c r="AA49" s="20">
        <v>306872227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1321693608</v>
      </c>
      <c r="D51" s="48">
        <f t="shared" si="3"/>
        <v>0</v>
      </c>
      <c r="E51" s="49">
        <f t="shared" si="3"/>
        <v>1579966841</v>
      </c>
      <c r="F51" s="50">
        <f t="shared" si="3"/>
        <v>1579966841</v>
      </c>
      <c r="G51" s="50">
        <f t="shared" si="3"/>
        <v>120669085</v>
      </c>
      <c r="H51" s="50">
        <f t="shared" si="3"/>
        <v>107320053</v>
      </c>
      <c r="I51" s="50">
        <f t="shared" si="3"/>
        <v>155486403</v>
      </c>
      <c r="J51" s="50">
        <f t="shared" si="3"/>
        <v>383475541</v>
      </c>
      <c r="K51" s="50">
        <f t="shared" si="3"/>
        <v>87297338</v>
      </c>
      <c r="L51" s="50">
        <f t="shared" si="3"/>
        <v>100391398</v>
      </c>
      <c r="M51" s="50">
        <f t="shared" si="3"/>
        <v>163991653</v>
      </c>
      <c r="N51" s="50">
        <f t="shared" si="3"/>
        <v>351680389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735155930</v>
      </c>
      <c r="X51" s="50">
        <f t="shared" si="3"/>
        <v>789983346</v>
      </c>
      <c r="Y51" s="50">
        <f t="shared" si="3"/>
        <v>-54827416</v>
      </c>
      <c r="Z51" s="51">
        <f>+IF(X51&lt;&gt;0,+(Y51/X51)*100,0)</f>
        <v>-6.9403255495970928</v>
      </c>
      <c r="AA51" s="48">
        <f>SUM(AA48:AA50)</f>
        <v>1579966841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1321693608</v>
      </c>
      <c r="D53" s="54">
        <f>+D51-D52</f>
        <v>0</v>
      </c>
      <c r="E53" s="55">
        <f t="shared" si="4"/>
        <v>1579966841</v>
      </c>
      <c r="F53" s="56">
        <f t="shared" si="4"/>
        <v>1579966841</v>
      </c>
      <c r="G53" s="56">
        <f t="shared" si="4"/>
        <v>120669085</v>
      </c>
      <c r="H53" s="56">
        <f t="shared" si="4"/>
        <v>107320053</v>
      </c>
      <c r="I53" s="56">
        <f t="shared" si="4"/>
        <v>155486403</v>
      </c>
      <c r="J53" s="56">
        <f t="shared" si="4"/>
        <v>383475541</v>
      </c>
      <c r="K53" s="56">
        <f t="shared" si="4"/>
        <v>87297338</v>
      </c>
      <c r="L53" s="56">
        <f t="shared" si="4"/>
        <v>100391398</v>
      </c>
      <c r="M53" s="56">
        <f t="shared" si="4"/>
        <v>163991653</v>
      </c>
      <c r="N53" s="56">
        <f t="shared" si="4"/>
        <v>351680389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735155930</v>
      </c>
      <c r="X53" s="56">
        <f t="shared" si="4"/>
        <v>789983346</v>
      </c>
      <c r="Y53" s="56">
        <f t="shared" si="4"/>
        <v>-54827416</v>
      </c>
      <c r="Z53" s="57">
        <f>+IF(X53&lt;&gt;0,+(Y53/X53)*100,0)</f>
        <v>-6.9403255495970928</v>
      </c>
      <c r="AA53" s="54">
        <f>+AA51-AA52</f>
        <v>1579966841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1321693608</v>
      </c>
      <c r="D56" s="48">
        <f>SUM(D53:D55)</f>
        <v>0</v>
      </c>
      <c r="E56" s="49">
        <f t="shared" si="5"/>
        <v>1579966841</v>
      </c>
      <c r="F56" s="50">
        <f t="shared" si="5"/>
        <v>1579966841</v>
      </c>
      <c r="G56" s="50">
        <f t="shared" si="5"/>
        <v>120669085</v>
      </c>
      <c r="H56" s="50">
        <f t="shared" si="5"/>
        <v>107320053</v>
      </c>
      <c r="I56" s="50">
        <f t="shared" si="5"/>
        <v>155486403</v>
      </c>
      <c r="J56" s="50">
        <f t="shared" si="5"/>
        <v>383475541</v>
      </c>
      <c r="K56" s="50">
        <f t="shared" si="5"/>
        <v>87297338</v>
      </c>
      <c r="L56" s="50">
        <f t="shared" si="5"/>
        <v>100391398</v>
      </c>
      <c r="M56" s="50">
        <f t="shared" si="5"/>
        <v>163991653</v>
      </c>
      <c r="N56" s="50">
        <f t="shared" si="5"/>
        <v>351680389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735155930</v>
      </c>
      <c r="X56" s="50">
        <f t="shared" si="5"/>
        <v>789983346</v>
      </c>
      <c r="Y56" s="50">
        <f t="shared" si="5"/>
        <v>-54827416</v>
      </c>
      <c r="Z56" s="51">
        <f>+IF(X56&lt;&gt;0,+(Y56/X56)*100,0)</f>
        <v>-6.9403255495970928</v>
      </c>
      <c r="AA56" s="48">
        <f>SUM(AA53:AA55)</f>
        <v>1579966841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1321693608</v>
      </c>
      <c r="D59" s="65">
        <f>SUM(D56:D58)</f>
        <v>0</v>
      </c>
      <c r="E59" s="66">
        <f t="shared" si="6"/>
        <v>1579966841</v>
      </c>
      <c r="F59" s="67">
        <f t="shared" si="6"/>
        <v>1579966841</v>
      </c>
      <c r="G59" s="67">
        <f t="shared" si="6"/>
        <v>120669085</v>
      </c>
      <c r="H59" s="67">
        <f t="shared" si="6"/>
        <v>107320053</v>
      </c>
      <c r="I59" s="67">
        <f t="shared" si="6"/>
        <v>155486403</v>
      </c>
      <c r="J59" s="67">
        <f t="shared" si="6"/>
        <v>383475541</v>
      </c>
      <c r="K59" s="67">
        <f t="shared" si="6"/>
        <v>87297338</v>
      </c>
      <c r="L59" s="67">
        <f t="shared" si="6"/>
        <v>100391398</v>
      </c>
      <c r="M59" s="67">
        <f t="shared" si="6"/>
        <v>163991653</v>
      </c>
      <c r="N59" s="67">
        <f t="shared" si="6"/>
        <v>351680389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735155930</v>
      </c>
      <c r="X59" s="67">
        <f t="shared" si="6"/>
        <v>789983346</v>
      </c>
      <c r="Y59" s="67">
        <f t="shared" si="6"/>
        <v>-54827416</v>
      </c>
      <c r="Z59" s="68">
        <f>+IF(X59&lt;&gt;0,+(Y59/X59)*100,0)</f>
        <v>-6.9403255495970928</v>
      </c>
      <c r="AA59" s="65">
        <f>SUM(AA56:AA58)</f>
        <v>1579966841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320265762</v>
      </c>
      <c r="D8" s="20"/>
      <c r="E8" s="21">
        <v>363241202</v>
      </c>
      <c r="F8" s="22">
        <v>363241202</v>
      </c>
      <c r="G8" s="22">
        <v>29418538</v>
      </c>
      <c r="H8" s="22">
        <v>27272721</v>
      </c>
      <c r="I8" s="22">
        <v>29007366</v>
      </c>
      <c r="J8" s="22">
        <v>85698625</v>
      </c>
      <c r="K8" s="22">
        <v>30303214</v>
      </c>
      <c r="L8" s="22">
        <v>27854379</v>
      </c>
      <c r="M8" s="22">
        <v>28500289</v>
      </c>
      <c r="N8" s="22">
        <v>86657882</v>
      </c>
      <c r="O8" s="22"/>
      <c r="P8" s="22"/>
      <c r="Q8" s="22"/>
      <c r="R8" s="22"/>
      <c r="S8" s="22"/>
      <c r="T8" s="22"/>
      <c r="U8" s="22"/>
      <c r="V8" s="22"/>
      <c r="W8" s="22">
        <v>172356507</v>
      </c>
      <c r="X8" s="22">
        <v>181620594</v>
      </c>
      <c r="Y8" s="22">
        <v>-9264087</v>
      </c>
      <c r="Z8" s="23">
        <v>-5.1007910479579204</v>
      </c>
      <c r="AA8" s="20">
        <v>363241202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30228628</v>
      </c>
      <c r="D10" s="20"/>
      <c r="E10" s="21">
        <v>27578028</v>
      </c>
      <c r="F10" s="22">
        <v>27578028</v>
      </c>
      <c r="G10" s="22">
        <v>2654886</v>
      </c>
      <c r="H10" s="22">
        <v>2760715</v>
      </c>
      <c r="I10" s="22">
        <v>2771032</v>
      </c>
      <c r="J10" s="22">
        <v>8186633</v>
      </c>
      <c r="K10" s="22">
        <v>2669753</v>
      </c>
      <c r="L10" s="22">
        <v>2747476</v>
      </c>
      <c r="M10" s="22">
        <v>2554352</v>
      </c>
      <c r="N10" s="22">
        <v>7971581</v>
      </c>
      <c r="O10" s="22"/>
      <c r="P10" s="22"/>
      <c r="Q10" s="22"/>
      <c r="R10" s="22"/>
      <c r="S10" s="22"/>
      <c r="T10" s="22"/>
      <c r="U10" s="22"/>
      <c r="V10" s="22"/>
      <c r="W10" s="22">
        <v>16158214</v>
      </c>
      <c r="X10" s="22">
        <v>13789014</v>
      </c>
      <c r="Y10" s="22">
        <v>2369200</v>
      </c>
      <c r="Z10" s="23">
        <v>17.181794144236854</v>
      </c>
      <c r="AA10" s="20">
        <v>27578028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10920048</v>
      </c>
      <c r="D13" s="20"/>
      <c r="E13" s="21">
        <v>13594064</v>
      </c>
      <c r="F13" s="22">
        <v>13594064</v>
      </c>
      <c r="G13" s="22">
        <v>1095069</v>
      </c>
      <c r="H13" s="22">
        <v>1096727</v>
      </c>
      <c r="I13" s="22">
        <v>1124571</v>
      </c>
      <c r="J13" s="22">
        <v>3316367</v>
      </c>
      <c r="K13" s="22">
        <v>1116433</v>
      </c>
      <c r="L13" s="22">
        <v>1146907</v>
      </c>
      <c r="M13" s="22">
        <v>1168275</v>
      </c>
      <c r="N13" s="22">
        <v>3431615</v>
      </c>
      <c r="O13" s="22"/>
      <c r="P13" s="22"/>
      <c r="Q13" s="22"/>
      <c r="R13" s="22"/>
      <c r="S13" s="22"/>
      <c r="T13" s="22"/>
      <c r="U13" s="22"/>
      <c r="V13" s="22"/>
      <c r="W13" s="22">
        <v>6747982</v>
      </c>
      <c r="X13" s="22">
        <v>6797028</v>
      </c>
      <c r="Y13" s="22">
        <v>-49046</v>
      </c>
      <c r="Z13" s="23">
        <v>-0.72158007882268538</v>
      </c>
      <c r="AA13" s="20">
        <v>13594064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4436134</v>
      </c>
      <c r="D19" s="20"/>
      <c r="E19" s="21">
        <v>806626</v>
      </c>
      <c r="F19" s="22">
        <v>806626</v>
      </c>
      <c r="G19" s="22">
        <v>1448601</v>
      </c>
      <c r="H19" s="22">
        <v>419274</v>
      </c>
      <c r="I19" s="22">
        <v>-106324</v>
      </c>
      <c r="J19" s="22">
        <v>1761551</v>
      </c>
      <c r="K19" s="22">
        <v>45031</v>
      </c>
      <c r="L19" s="22">
        <v>131877</v>
      </c>
      <c r="M19" s="22">
        <v>724</v>
      </c>
      <c r="N19" s="22">
        <v>177632</v>
      </c>
      <c r="O19" s="22"/>
      <c r="P19" s="22"/>
      <c r="Q19" s="22"/>
      <c r="R19" s="22"/>
      <c r="S19" s="22"/>
      <c r="T19" s="22"/>
      <c r="U19" s="22"/>
      <c r="V19" s="22"/>
      <c r="W19" s="22">
        <v>1939183</v>
      </c>
      <c r="X19" s="22">
        <v>403308</v>
      </c>
      <c r="Y19" s="22">
        <v>1535875</v>
      </c>
      <c r="Z19" s="23">
        <v>380.8193737788489</v>
      </c>
      <c r="AA19" s="20">
        <v>806626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405199765</v>
      </c>
      <c r="D25" s="20"/>
      <c r="E25" s="21">
        <v>247927765</v>
      </c>
      <c r="F25" s="22">
        <v>247927765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123963882</v>
      </c>
      <c r="Y25" s="22">
        <v>-123963882</v>
      </c>
      <c r="Z25" s="23">
        <v>-100</v>
      </c>
      <c r="AA25" s="20">
        <v>247927765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771050337</v>
      </c>
      <c r="D32" s="29">
        <f t="shared" ref="D32:Y32" si="0">SUM(D6:D31)</f>
        <v>0</v>
      </c>
      <c r="E32" s="30">
        <f t="shared" si="0"/>
        <v>653147685</v>
      </c>
      <c r="F32" s="31">
        <f t="shared" si="0"/>
        <v>653147685</v>
      </c>
      <c r="G32" s="31">
        <f t="shared" si="0"/>
        <v>34617094</v>
      </c>
      <c r="H32" s="31">
        <f t="shared" si="0"/>
        <v>31549437</v>
      </c>
      <c r="I32" s="31">
        <f t="shared" si="0"/>
        <v>32796645</v>
      </c>
      <c r="J32" s="31">
        <f t="shared" si="0"/>
        <v>98963176</v>
      </c>
      <c r="K32" s="31">
        <f t="shared" si="0"/>
        <v>34134431</v>
      </c>
      <c r="L32" s="31">
        <f t="shared" si="0"/>
        <v>31880639</v>
      </c>
      <c r="M32" s="31">
        <f t="shared" si="0"/>
        <v>32223640</v>
      </c>
      <c r="N32" s="31">
        <f t="shared" si="0"/>
        <v>98238710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197201886</v>
      </c>
      <c r="X32" s="31">
        <f t="shared" si="0"/>
        <v>326573826</v>
      </c>
      <c r="Y32" s="31">
        <f t="shared" si="0"/>
        <v>-129371940</v>
      </c>
      <c r="Z32" s="32">
        <f>+IF(X32&lt;&gt;0,+(Y32/X32)*100,0)</f>
        <v>-39.614913903112367</v>
      </c>
      <c r="AA32" s="29">
        <f>SUM(AA6:AA31)</f>
        <v>653147685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96205918</v>
      </c>
      <c r="D34" s="20"/>
      <c r="E34" s="21">
        <v>116214092</v>
      </c>
      <c r="F34" s="22">
        <v>116214092</v>
      </c>
      <c r="G34" s="22">
        <v>8183627</v>
      </c>
      <c r="H34" s="22">
        <v>7886372</v>
      </c>
      <c r="I34" s="22">
        <v>9676009</v>
      </c>
      <c r="J34" s="22">
        <v>25746008</v>
      </c>
      <c r="K34" s="22">
        <v>8221673</v>
      </c>
      <c r="L34" s="22">
        <v>8163138</v>
      </c>
      <c r="M34" s="22">
        <v>8262973</v>
      </c>
      <c r="N34" s="22">
        <v>24647784</v>
      </c>
      <c r="O34" s="22"/>
      <c r="P34" s="22"/>
      <c r="Q34" s="22"/>
      <c r="R34" s="22"/>
      <c r="S34" s="22"/>
      <c r="T34" s="22"/>
      <c r="U34" s="22"/>
      <c r="V34" s="22"/>
      <c r="W34" s="22">
        <v>50393792</v>
      </c>
      <c r="X34" s="22">
        <v>58107318</v>
      </c>
      <c r="Y34" s="22">
        <v>-7713526</v>
      </c>
      <c r="Z34" s="23">
        <v>-13.274620590817838</v>
      </c>
      <c r="AA34" s="20">
        <v>116214092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329822</v>
      </c>
      <c r="D37" s="20"/>
      <c r="E37" s="21">
        <v>2318182</v>
      </c>
      <c r="F37" s="22">
        <v>2318182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1159092</v>
      </c>
      <c r="Y37" s="22">
        <v>-1159092</v>
      </c>
      <c r="Z37" s="23">
        <v>-100</v>
      </c>
      <c r="AA37" s="20">
        <v>2318182</v>
      </c>
    </row>
    <row r="38" spans="1:27" x14ac:dyDescent="0.25">
      <c r="A38" s="19" t="s">
        <v>64</v>
      </c>
      <c r="B38" s="15" t="s">
        <v>32</v>
      </c>
      <c r="C38" s="20">
        <v>207164491</v>
      </c>
      <c r="D38" s="20"/>
      <c r="E38" s="21">
        <v>82873583</v>
      </c>
      <c r="F38" s="22">
        <v>82873583</v>
      </c>
      <c r="G38" s="22"/>
      <c r="H38" s="22"/>
      <c r="I38" s="22">
        <v>51791123</v>
      </c>
      <c r="J38" s="22">
        <v>51791123</v>
      </c>
      <c r="K38" s="22"/>
      <c r="L38" s="22"/>
      <c r="M38" s="22">
        <v>51791123</v>
      </c>
      <c r="N38" s="22">
        <v>51791123</v>
      </c>
      <c r="O38" s="22"/>
      <c r="P38" s="22"/>
      <c r="Q38" s="22"/>
      <c r="R38" s="22"/>
      <c r="S38" s="22"/>
      <c r="T38" s="22"/>
      <c r="U38" s="22"/>
      <c r="V38" s="22"/>
      <c r="W38" s="22">
        <v>103582246</v>
      </c>
      <c r="X38" s="22">
        <v>41436792</v>
      </c>
      <c r="Y38" s="22">
        <v>62145454</v>
      </c>
      <c r="Z38" s="23">
        <v>149.9765087992333</v>
      </c>
      <c r="AA38" s="20">
        <v>82873583</v>
      </c>
    </row>
    <row r="39" spans="1:27" x14ac:dyDescent="0.25">
      <c r="A39" s="19" t="s">
        <v>65</v>
      </c>
      <c r="B39" s="15" t="s">
        <v>32</v>
      </c>
      <c r="C39" s="20">
        <v>14906751</v>
      </c>
      <c r="D39" s="20"/>
      <c r="E39" s="21">
        <v>27647816</v>
      </c>
      <c r="F39" s="22">
        <v>27647816</v>
      </c>
      <c r="G39" s="22"/>
      <c r="H39" s="22"/>
      <c r="I39" s="22"/>
      <c r="J39" s="22"/>
      <c r="K39" s="22"/>
      <c r="L39" s="22"/>
      <c r="M39" s="22">
        <v>4000000</v>
      </c>
      <c r="N39" s="22">
        <v>4000000</v>
      </c>
      <c r="O39" s="22"/>
      <c r="P39" s="22"/>
      <c r="Q39" s="22"/>
      <c r="R39" s="22"/>
      <c r="S39" s="22"/>
      <c r="T39" s="22"/>
      <c r="U39" s="22"/>
      <c r="V39" s="22"/>
      <c r="W39" s="22">
        <v>4000000</v>
      </c>
      <c r="X39" s="22">
        <v>13823952</v>
      </c>
      <c r="Y39" s="22">
        <v>-9823952</v>
      </c>
      <c r="Z39" s="23">
        <v>-71.064714345072957</v>
      </c>
      <c r="AA39" s="20">
        <v>27647816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193909755</v>
      </c>
      <c r="D41" s="20"/>
      <c r="E41" s="21">
        <v>52755510</v>
      </c>
      <c r="F41" s="22">
        <v>52755510</v>
      </c>
      <c r="G41" s="22"/>
      <c r="H41" s="22">
        <v>2645285</v>
      </c>
      <c r="I41" s="22">
        <v>3413167</v>
      </c>
      <c r="J41" s="22">
        <v>6058452</v>
      </c>
      <c r="K41" s="22">
        <v>7485241</v>
      </c>
      <c r="L41" s="22">
        <v>16200674</v>
      </c>
      <c r="M41" s="22">
        <v>10872517</v>
      </c>
      <c r="N41" s="22">
        <v>34558432</v>
      </c>
      <c r="O41" s="22"/>
      <c r="P41" s="22"/>
      <c r="Q41" s="22"/>
      <c r="R41" s="22"/>
      <c r="S41" s="22"/>
      <c r="T41" s="22"/>
      <c r="U41" s="22"/>
      <c r="V41" s="22"/>
      <c r="W41" s="22">
        <v>40616884</v>
      </c>
      <c r="X41" s="22">
        <v>26377764</v>
      </c>
      <c r="Y41" s="22">
        <v>14239120</v>
      </c>
      <c r="Z41" s="23">
        <v>53.981527774681737</v>
      </c>
      <c r="AA41" s="20">
        <v>52755510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20329228</v>
      </c>
      <c r="D44" s="20"/>
      <c r="E44" s="21">
        <v>863496</v>
      </c>
      <c r="F44" s="22">
        <v>863496</v>
      </c>
      <c r="G44" s="22">
        <v>67677</v>
      </c>
      <c r="H44" s="22">
        <v>65036</v>
      </c>
      <c r="I44" s="22">
        <v>84004</v>
      </c>
      <c r="J44" s="22">
        <v>216717</v>
      </c>
      <c r="K44" s="22">
        <v>71531</v>
      </c>
      <c r="L44" s="22">
        <v>70052</v>
      </c>
      <c r="M44" s="22">
        <v>279215</v>
      </c>
      <c r="N44" s="22">
        <v>420798</v>
      </c>
      <c r="O44" s="22"/>
      <c r="P44" s="22"/>
      <c r="Q44" s="22"/>
      <c r="R44" s="22"/>
      <c r="S44" s="22"/>
      <c r="T44" s="22"/>
      <c r="U44" s="22"/>
      <c r="V44" s="22"/>
      <c r="W44" s="22">
        <v>637515</v>
      </c>
      <c r="X44" s="22">
        <v>431766</v>
      </c>
      <c r="Y44" s="22">
        <v>205749</v>
      </c>
      <c r="Z44" s="23">
        <v>47.652895318297411</v>
      </c>
      <c r="AA44" s="20">
        <v>863496</v>
      </c>
    </row>
    <row r="45" spans="1:27" x14ac:dyDescent="0.25">
      <c r="A45" s="19" t="s">
        <v>70</v>
      </c>
      <c r="B45" s="15" t="s">
        <v>32</v>
      </c>
      <c r="C45" s="20">
        <v>3135720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535981685</v>
      </c>
      <c r="D47" s="29">
        <f t="shared" ref="D47:Y47" si="1">SUM(D34:D46)</f>
        <v>0</v>
      </c>
      <c r="E47" s="30">
        <f t="shared" si="1"/>
        <v>282672679</v>
      </c>
      <c r="F47" s="31">
        <f t="shared" si="1"/>
        <v>282672679</v>
      </c>
      <c r="G47" s="31">
        <f t="shared" si="1"/>
        <v>8251304</v>
      </c>
      <c r="H47" s="31">
        <f t="shared" si="1"/>
        <v>10596693</v>
      </c>
      <c r="I47" s="31">
        <f t="shared" si="1"/>
        <v>64964303</v>
      </c>
      <c r="J47" s="31">
        <f t="shared" si="1"/>
        <v>83812300</v>
      </c>
      <c r="K47" s="31">
        <f t="shared" si="1"/>
        <v>15778445</v>
      </c>
      <c r="L47" s="31">
        <f t="shared" si="1"/>
        <v>24433864</v>
      </c>
      <c r="M47" s="31">
        <f t="shared" si="1"/>
        <v>75205828</v>
      </c>
      <c r="N47" s="31">
        <f t="shared" si="1"/>
        <v>115418137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199230437</v>
      </c>
      <c r="X47" s="31">
        <f t="shared" si="1"/>
        <v>141336684</v>
      </c>
      <c r="Y47" s="31">
        <f t="shared" si="1"/>
        <v>57893753</v>
      </c>
      <c r="Z47" s="32">
        <f>+IF(X47&lt;&gt;0,+(Y47/X47)*100,0)</f>
        <v>40.96158998607892</v>
      </c>
      <c r="AA47" s="29">
        <f>SUM(AA34:AA46)</f>
        <v>282672679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235068652</v>
      </c>
      <c r="D48" s="39">
        <f t="shared" si="2"/>
        <v>0</v>
      </c>
      <c r="E48" s="40">
        <f t="shared" si="2"/>
        <v>370475006</v>
      </c>
      <c r="F48" s="41">
        <f t="shared" si="2"/>
        <v>370475006</v>
      </c>
      <c r="G48" s="41">
        <f t="shared" si="2"/>
        <v>26365790</v>
      </c>
      <c r="H48" s="41">
        <f t="shared" si="2"/>
        <v>20952744</v>
      </c>
      <c r="I48" s="41">
        <f t="shared" si="2"/>
        <v>-32167658</v>
      </c>
      <c r="J48" s="41">
        <f t="shared" si="2"/>
        <v>15150876</v>
      </c>
      <c r="K48" s="41">
        <f t="shared" si="2"/>
        <v>18355986</v>
      </c>
      <c r="L48" s="41">
        <f t="shared" si="2"/>
        <v>7446775</v>
      </c>
      <c r="M48" s="41">
        <f t="shared" si="2"/>
        <v>-42982188</v>
      </c>
      <c r="N48" s="41">
        <f t="shared" si="2"/>
        <v>-17179427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-2028551</v>
      </c>
      <c r="X48" s="41">
        <f t="shared" si="2"/>
        <v>185237142</v>
      </c>
      <c r="Y48" s="41">
        <f t="shared" si="2"/>
        <v>-187265693</v>
      </c>
      <c r="Z48" s="42">
        <f>+IF(X48&lt;&gt;0,+(Y48/X48)*100,0)</f>
        <v>-101.09511028841074</v>
      </c>
      <c r="AA48" s="39">
        <f>+AA32-AA47</f>
        <v>370475006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99938944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335007596</v>
      </c>
      <c r="D51" s="48">
        <f t="shared" si="3"/>
        <v>0</v>
      </c>
      <c r="E51" s="49">
        <f t="shared" si="3"/>
        <v>370475006</v>
      </c>
      <c r="F51" s="50">
        <f t="shared" si="3"/>
        <v>370475006</v>
      </c>
      <c r="G51" s="50">
        <f t="shared" si="3"/>
        <v>26365790</v>
      </c>
      <c r="H51" s="50">
        <f t="shared" si="3"/>
        <v>20952744</v>
      </c>
      <c r="I51" s="50">
        <f t="shared" si="3"/>
        <v>-32167658</v>
      </c>
      <c r="J51" s="50">
        <f t="shared" si="3"/>
        <v>15150876</v>
      </c>
      <c r="K51" s="50">
        <f t="shared" si="3"/>
        <v>18355986</v>
      </c>
      <c r="L51" s="50">
        <f t="shared" si="3"/>
        <v>7446775</v>
      </c>
      <c r="M51" s="50">
        <f t="shared" si="3"/>
        <v>-42982188</v>
      </c>
      <c r="N51" s="50">
        <f t="shared" si="3"/>
        <v>-17179427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-2028551</v>
      </c>
      <c r="X51" s="50">
        <f t="shared" si="3"/>
        <v>185237142</v>
      </c>
      <c r="Y51" s="50">
        <f t="shared" si="3"/>
        <v>-187265693</v>
      </c>
      <c r="Z51" s="51">
        <f>+IF(X51&lt;&gt;0,+(Y51/X51)*100,0)</f>
        <v>-101.09511028841074</v>
      </c>
      <c r="AA51" s="48">
        <f>SUM(AA48:AA50)</f>
        <v>370475006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335007596</v>
      </c>
      <c r="D53" s="54">
        <f>+D51-D52</f>
        <v>0</v>
      </c>
      <c r="E53" s="55">
        <f t="shared" si="4"/>
        <v>370475006</v>
      </c>
      <c r="F53" s="56">
        <f t="shared" si="4"/>
        <v>370475006</v>
      </c>
      <c r="G53" s="56">
        <f t="shared" si="4"/>
        <v>26365790</v>
      </c>
      <c r="H53" s="56">
        <f t="shared" si="4"/>
        <v>20952744</v>
      </c>
      <c r="I53" s="56">
        <f t="shared" si="4"/>
        <v>-32167658</v>
      </c>
      <c r="J53" s="56">
        <f t="shared" si="4"/>
        <v>15150876</v>
      </c>
      <c r="K53" s="56">
        <f t="shared" si="4"/>
        <v>18355986</v>
      </c>
      <c r="L53" s="56">
        <f t="shared" si="4"/>
        <v>7446775</v>
      </c>
      <c r="M53" s="56">
        <f t="shared" si="4"/>
        <v>-42982188</v>
      </c>
      <c r="N53" s="56">
        <f t="shared" si="4"/>
        <v>-17179427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-2028551</v>
      </c>
      <c r="X53" s="56">
        <f t="shared" si="4"/>
        <v>185237142</v>
      </c>
      <c r="Y53" s="56">
        <f t="shared" si="4"/>
        <v>-187265693</v>
      </c>
      <c r="Z53" s="57">
        <f>+IF(X53&lt;&gt;0,+(Y53/X53)*100,0)</f>
        <v>-101.09511028841074</v>
      </c>
      <c r="AA53" s="54">
        <f>+AA51-AA52</f>
        <v>370475006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335007596</v>
      </c>
      <c r="D56" s="48">
        <f>SUM(D53:D55)</f>
        <v>0</v>
      </c>
      <c r="E56" s="49">
        <f t="shared" si="5"/>
        <v>370475006</v>
      </c>
      <c r="F56" s="50">
        <f t="shared" si="5"/>
        <v>370475006</v>
      </c>
      <c r="G56" s="50">
        <f t="shared" si="5"/>
        <v>26365790</v>
      </c>
      <c r="H56" s="50">
        <f t="shared" si="5"/>
        <v>20952744</v>
      </c>
      <c r="I56" s="50">
        <f t="shared" si="5"/>
        <v>-32167658</v>
      </c>
      <c r="J56" s="50">
        <f t="shared" si="5"/>
        <v>15150876</v>
      </c>
      <c r="K56" s="50">
        <f t="shared" si="5"/>
        <v>18355986</v>
      </c>
      <c r="L56" s="50">
        <f t="shared" si="5"/>
        <v>7446775</v>
      </c>
      <c r="M56" s="50">
        <f t="shared" si="5"/>
        <v>-42982188</v>
      </c>
      <c r="N56" s="50">
        <f t="shared" si="5"/>
        <v>-17179427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-2028551</v>
      </c>
      <c r="X56" s="50">
        <f t="shared" si="5"/>
        <v>185237142</v>
      </c>
      <c r="Y56" s="50">
        <f t="shared" si="5"/>
        <v>-187265693</v>
      </c>
      <c r="Z56" s="51">
        <f>+IF(X56&lt;&gt;0,+(Y56/X56)*100,0)</f>
        <v>-101.09511028841074</v>
      </c>
      <c r="AA56" s="48">
        <f>SUM(AA53:AA55)</f>
        <v>370475006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335007596</v>
      </c>
      <c r="D59" s="65">
        <f>SUM(D56:D58)</f>
        <v>0</v>
      </c>
      <c r="E59" s="66">
        <f t="shared" si="6"/>
        <v>370475006</v>
      </c>
      <c r="F59" s="67">
        <f t="shared" si="6"/>
        <v>370475006</v>
      </c>
      <c r="G59" s="67">
        <f t="shared" si="6"/>
        <v>26365790</v>
      </c>
      <c r="H59" s="67">
        <f t="shared" si="6"/>
        <v>20952744</v>
      </c>
      <c r="I59" s="67">
        <f t="shared" si="6"/>
        <v>-32167658</v>
      </c>
      <c r="J59" s="67">
        <f t="shared" si="6"/>
        <v>15150876</v>
      </c>
      <c r="K59" s="67">
        <f t="shared" si="6"/>
        <v>18355986</v>
      </c>
      <c r="L59" s="67">
        <f t="shared" si="6"/>
        <v>7446775</v>
      </c>
      <c r="M59" s="67">
        <f t="shared" si="6"/>
        <v>-42982188</v>
      </c>
      <c r="N59" s="67">
        <f t="shared" si="6"/>
        <v>-17179427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-2028551</v>
      </c>
      <c r="X59" s="67">
        <f t="shared" si="6"/>
        <v>185237142</v>
      </c>
      <c r="Y59" s="67">
        <f t="shared" si="6"/>
        <v>-187265693</v>
      </c>
      <c r="Z59" s="68">
        <f>+IF(X59&lt;&gt;0,+(Y59/X59)*100,0)</f>
        <v>-101.09511028841074</v>
      </c>
      <c r="AA59" s="65">
        <f>SUM(AA56:AA58)</f>
        <v>370475006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66821999</v>
      </c>
      <c r="D8" s="20"/>
      <c r="E8" s="21">
        <v>71007561</v>
      </c>
      <c r="F8" s="22">
        <v>71007561</v>
      </c>
      <c r="G8" s="22">
        <v>6420334</v>
      </c>
      <c r="H8" s="22">
        <v>6177815</v>
      </c>
      <c r="I8" s="22">
        <v>5047306</v>
      </c>
      <c r="J8" s="22">
        <v>17645455</v>
      </c>
      <c r="K8" s="22">
        <v>5815079</v>
      </c>
      <c r="L8" s="22">
        <v>5780389</v>
      </c>
      <c r="M8" s="22">
        <v>5726597</v>
      </c>
      <c r="N8" s="22">
        <v>17322065</v>
      </c>
      <c r="O8" s="22"/>
      <c r="P8" s="22"/>
      <c r="Q8" s="22"/>
      <c r="R8" s="22"/>
      <c r="S8" s="22"/>
      <c r="T8" s="22"/>
      <c r="U8" s="22"/>
      <c r="V8" s="22"/>
      <c r="W8" s="22">
        <v>34967520</v>
      </c>
      <c r="X8" s="22">
        <v>35503770</v>
      </c>
      <c r="Y8" s="22">
        <v>-536250</v>
      </c>
      <c r="Z8" s="23">
        <v>-1.5104029797398979</v>
      </c>
      <c r="AA8" s="20">
        <v>71007561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47973</v>
      </c>
      <c r="D19" s="20"/>
      <c r="E19" s="21">
        <v>49663</v>
      </c>
      <c r="F19" s="22">
        <v>49663</v>
      </c>
      <c r="G19" s="22">
        <v>74588</v>
      </c>
      <c r="H19" s="22">
        <v>32827</v>
      </c>
      <c r="I19" s="22">
        <v>47909</v>
      </c>
      <c r="J19" s="22">
        <v>155324</v>
      </c>
      <c r="K19" s="22">
        <v>12193</v>
      </c>
      <c r="L19" s="22">
        <v>-2994</v>
      </c>
      <c r="M19" s="22">
        <v>2109</v>
      </c>
      <c r="N19" s="22">
        <v>11308</v>
      </c>
      <c r="O19" s="22"/>
      <c r="P19" s="22"/>
      <c r="Q19" s="22"/>
      <c r="R19" s="22"/>
      <c r="S19" s="22"/>
      <c r="T19" s="22"/>
      <c r="U19" s="22"/>
      <c r="V19" s="22"/>
      <c r="W19" s="22">
        <v>166632</v>
      </c>
      <c r="X19" s="22">
        <v>24828</v>
      </c>
      <c r="Y19" s="22">
        <v>141804</v>
      </c>
      <c r="Z19" s="23">
        <v>571.14548090865151</v>
      </c>
      <c r="AA19" s="20">
        <v>49663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18783927</v>
      </c>
      <c r="D25" s="20"/>
      <c r="E25" s="21">
        <v>18783926</v>
      </c>
      <c r="F25" s="22">
        <v>18783926</v>
      </c>
      <c r="G25" s="22">
        <v>7826000</v>
      </c>
      <c r="H25" s="22"/>
      <c r="I25" s="22"/>
      <c r="J25" s="22">
        <v>7826000</v>
      </c>
      <c r="K25" s="22"/>
      <c r="L25" s="22"/>
      <c r="M25" s="22">
        <v>6261300</v>
      </c>
      <c r="N25" s="22">
        <v>6261300</v>
      </c>
      <c r="O25" s="22"/>
      <c r="P25" s="22"/>
      <c r="Q25" s="22"/>
      <c r="R25" s="22"/>
      <c r="S25" s="22"/>
      <c r="T25" s="22"/>
      <c r="U25" s="22"/>
      <c r="V25" s="22"/>
      <c r="W25" s="22">
        <v>14087300</v>
      </c>
      <c r="X25" s="22">
        <v>9391962</v>
      </c>
      <c r="Y25" s="22">
        <v>4695338</v>
      </c>
      <c r="Z25" s="23">
        <v>49.993153720170504</v>
      </c>
      <c r="AA25" s="20">
        <v>18783926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85653899</v>
      </c>
      <c r="D32" s="29">
        <f t="shared" ref="D32:Y32" si="0">SUM(D6:D31)</f>
        <v>0</v>
      </c>
      <c r="E32" s="30">
        <f t="shared" si="0"/>
        <v>89841150</v>
      </c>
      <c r="F32" s="31">
        <f t="shared" si="0"/>
        <v>89841150</v>
      </c>
      <c r="G32" s="31">
        <f t="shared" si="0"/>
        <v>14320922</v>
      </c>
      <c r="H32" s="31">
        <f t="shared" si="0"/>
        <v>6210642</v>
      </c>
      <c r="I32" s="31">
        <f t="shared" si="0"/>
        <v>5095215</v>
      </c>
      <c r="J32" s="31">
        <f t="shared" si="0"/>
        <v>25626779</v>
      </c>
      <c r="K32" s="31">
        <f t="shared" si="0"/>
        <v>5827272</v>
      </c>
      <c r="L32" s="31">
        <f t="shared" si="0"/>
        <v>5777395</v>
      </c>
      <c r="M32" s="31">
        <f t="shared" si="0"/>
        <v>11990006</v>
      </c>
      <c r="N32" s="31">
        <f t="shared" si="0"/>
        <v>23594673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49221452</v>
      </c>
      <c r="X32" s="31">
        <f t="shared" si="0"/>
        <v>44920560</v>
      </c>
      <c r="Y32" s="31">
        <f t="shared" si="0"/>
        <v>4300892</v>
      </c>
      <c r="Z32" s="32">
        <f>+IF(X32&lt;&gt;0,+(Y32/X32)*100,0)</f>
        <v>9.5744398556028685</v>
      </c>
      <c r="AA32" s="29">
        <f>SUM(AA6:AA31)</f>
        <v>89841150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29878097</v>
      </c>
      <c r="D34" s="20"/>
      <c r="E34" s="21">
        <v>32903024</v>
      </c>
      <c r="F34" s="22">
        <v>32903024</v>
      </c>
      <c r="G34" s="22">
        <v>2847835</v>
      </c>
      <c r="H34" s="22">
        <v>2601636</v>
      </c>
      <c r="I34" s="22">
        <v>2611926</v>
      </c>
      <c r="J34" s="22">
        <v>8061397</v>
      </c>
      <c r="K34" s="22">
        <v>2629882</v>
      </c>
      <c r="L34" s="22">
        <v>3329158</v>
      </c>
      <c r="M34" s="22">
        <v>2794903</v>
      </c>
      <c r="N34" s="22">
        <v>8753943</v>
      </c>
      <c r="O34" s="22"/>
      <c r="P34" s="22"/>
      <c r="Q34" s="22"/>
      <c r="R34" s="22"/>
      <c r="S34" s="22"/>
      <c r="T34" s="22"/>
      <c r="U34" s="22"/>
      <c r="V34" s="22"/>
      <c r="W34" s="22">
        <v>16815340</v>
      </c>
      <c r="X34" s="22">
        <v>16451598</v>
      </c>
      <c r="Y34" s="22">
        <v>363742</v>
      </c>
      <c r="Z34" s="23">
        <v>2.2109827872040149</v>
      </c>
      <c r="AA34" s="20">
        <v>32903024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4619313</v>
      </c>
      <c r="D37" s="20"/>
      <c r="E37" s="21">
        <v>6541519</v>
      </c>
      <c r="F37" s="22">
        <v>6541519</v>
      </c>
      <c r="G37" s="22">
        <v>225887</v>
      </c>
      <c r="H37" s="22">
        <v>318538</v>
      </c>
      <c r="I37" s="22">
        <v>166755</v>
      </c>
      <c r="J37" s="22">
        <v>711180</v>
      </c>
      <c r="K37" s="22">
        <v>477517</v>
      </c>
      <c r="L37" s="22">
        <v>258002</v>
      </c>
      <c r="M37" s="22">
        <v>234586</v>
      </c>
      <c r="N37" s="22">
        <v>970105</v>
      </c>
      <c r="O37" s="22"/>
      <c r="P37" s="22"/>
      <c r="Q37" s="22"/>
      <c r="R37" s="22"/>
      <c r="S37" s="22"/>
      <c r="T37" s="22"/>
      <c r="U37" s="22"/>
      <c r="V37" s="22"/>
      <c r="W37" s="22">
        <v>1681285</v>
      </c>
      <c r="X37" s="22">
        <v>3270780</v>
      </c>
      <c r="Y37" s="22">
        <v>-1589495</v>
      </c>
      <c r="Z37" s="23">
        <v>-48.596817884419011</v>
      </c>
      <c r="AA37" s="20">
        <v>6541519</v>
      </c>
    </row>
    <row r="38" spans="1:27" x14ac:dyDescent="0.25">
      <c r="A38" s="19" t="s">
        <v>64</v>
      </c>
      <c r="B38" s="15" t="s">
        <v>32</v>
      </c>
      <c r="C38" s="20">
        <v>6557371</v>
      </c>
      <c r="D38" s="20"/>
      <c r="E38" s="21">
        <v>5000000</v>
      </c>
      <c r="F38" s="22">
        <v>5000000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2500002</v>
      </c>
      <c r="Y38" s="22">
        <v>-2500002</v>
      </c>
      <c r="Z38" s="23">
        <v>-100</v>
      </c>
      <c r="AA38" s="20">
        <v>5000000</v>
      </c>
    </row>
    <row r="39" spans="1:27" x14ac:dyDescent="0.25">
      <c r="A39" s="19" t="s">
        <v>65</v>
      </c>
      <c r="B39" s="15" t="s">
        <v>32</v>
      </c>
      <c r="C39" s="20">
        <v>15411389</v>
      </c>
      <c r="D39" s="20"/>
      <c r="E39" s="21">
        <v>16045680</v>
      </c>
      <c r="F39" s="22">
        <v>16045680</v>
      </c>
      <c r="G39" s="22">
        <v>900000</v>
      </c>
      <c r="H39" s="22">
        <v>900000</v>
      </c>
      <c r="I39" s="22">
        <v>900000</v>
      </c>
      <c r="J39" s="22">
        <v>2700000</v>
      </c>
      <c r="K39" s="22"/>
      <c r="L39" s="22">
        <v>3947289</v>
      </c>
      <c r="M39" s="22">
        <v>1336975</v>
      </c>
      <c r="N39" s="22">
        <v>5284264</v>
      </c>
      <c r="O39" s="22"/>
      <c r="P39" s="22"/>
      <c r="Q39" s="22"/>
      <c r="R39" s="22"/>
      <c r="S39" s="22"/>
      <c r="T39" s="22"/>
      <c r="U39" s="22"/>
      <c r="V39" s="22"/>
      <c r="W39" s="22">
        <v>7984264</v>
      </c>
      <c r="X39" s="22">
        <v>8022924</v>
      </c>
      <c r="Y39" s="22">
        <v>-38660</v>
      </c>
      <c r="Z39" s="23">
        <v>-0.48186920379652104</v>
      </c>
      <c r="AA39" s="20">
        <v>16045680</v>
      </c>
    </row>
    <row r="40" spans="1:27" x14ac:dyDescent="0.25">
      <c r="A40" s="19" t="s">
        <v>40</v>
      </c>
      <c r="B40" s="15" t="s">
        <v>32</v>
      </c>
      <c r="C40" s="20">
        <v>2965378</v>
      </c>
      <c r="D40" s="20"/>
      <c r="E40" s="21">
        <v>7563107</v>
      </c>
      <c r="F40" s="22">
        <v>7563107</v>
      </c>
      <c r="G40" s="22">
        <v>57757</v>
      </c>
      <c r="H40" s="22">
        <v>57081</v>
      </c>
      <c r="I40" s="22">
        <v>56365</v>
      </c>
      <c r="J40" s="22">
        <v>171203</v>
      </c>
      <c r="K40" s="22">
        <v>53797</v>
      </c>
      <c r="L40" s="22">
        <v>53467</v>
      </c>
      <c r="M40" s="22">
        <v>2401671</v>
      </c>
      <c r="N40" s="22">
        <v>2508935</v>
      </c>
      <c r="O40" s="22"/>
      <c r="P40" s="22"/>
      <c r="Q40" s="22"/>
      <c r="R40" s="22"/>
      <c r="S40" s="22"/>
      <c r="T40" s="22"/>
      <c r="U40" s="22"/>
      <c r="V40" s="22"/>
      <c r="W40" s="22">
        <v>2680138</v>
      </c>
      <c r="X40" s="22">
        <v>3781566</v>
      </c>
      <c r="Y40" s="22">
        <v>-1101428</v>
      </c>
      <c r="Z40" s="23">
        <v>-29.126240293042617</v>
      </c>
      <c r="AA40" s="20">
        <v>7563107</v>
      </c>
    </row>
    <row r="41" spans="1:27" x14ac:dyDescent="0.25">
      <c r="A41" s="19" t="s">
        <v>66</v>
      </c>
      <c r="B41" s="15" t="s">
        <v>32</v>
      </c>
      <c r="C41" s="20">
        <v>22031365</v>
      </c>
      <c r="D41" s="20"/>
      <c r="E41" s="21">
        <v>22845090</v>
      </c>
      <c r="F41" s="22">
        <v>22845090</v>
      </c>
      <c r="G41" s="22">
        <v>49795</v>
      </c>
      <c r="H41" s="22">
        <v>781720</v>
      </c>
      <c r="I41" s="22">
        <v>1633999</v>
      </c>
      <c r="J41" s="22">
        <v>2465514</v>
      </c>
      <c r="K41" s="22">
        <v>1603444</v>
      </c>
      <c r="L41" s="22">
        <v>2618598</v>
      </c>
      <c r="M41" s="22">
        <v>2091939</v>
      </c>
      <c r="N41" s="22">
        <v>6313981</v>
      </c>
      <c r="O41" s="22"/>
      <c r="P41" s="22"/>
      <c r="Q41" s="22"/>
      <c r="R41" s="22"/>
      <c r="S41" s="22"/>
      <c r="T41" s="22"/>
      <c r="U41" s="22"/>
      <c r="V41" s="22"/>
      <c r="W41" s="22">
        <v>8779495</v>
      </c>
      <c r="X41" s="22">
        <v>11422572</v>
      </c>
      <c r="Y41" s="22">
        <v>-2643077</v>
      </c>
      <c r="Z41" s="23">
        <v>-23.139070605114153</v>
      </c>
      <c r="AA41" s="20">
        <v>22845090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3523492</v>
      </c>
      <c r="D43" s="20"/>
      <c r="E43" s="21">
        <v>303847</v>
      </c>
      <c r="F43" s="22">
        <v>303847</v>
      </c>
      <c r="G43" s="22">
        <v>57499</v>
      </c>
      <c r="H43" s="22">
        <v>39715</v>
      </c>
      <c r="I43" s="22"/>
      <c r="J43" s="22">
        <v>97214</v>
      </c>
      <c r="K43" s="22">
        <v>55533</v>
      </c>
      <c r="L43" s="22"/>
      <c r="M43" s="22">
        <v>187338</v>
      </c>
      <c r="N43" s="22">
        <v>242871</v>
      </c>
      <c r="O43" s="22"/>
      <c r="P43" s="22"/>
      <c r="Q43" s="22"/>
      <c r="R43" s="22"/>
      <c r="S43" s="22"/>
      <c r="T43" s="22"/>
      <c r="U43" s="22"/>
      <c r="V43" s="22"/>
      <c r="W43" s="22">
        <v>340085</v>
      </c>
      <c r="X43" s="22">
        <v>151926</v>
      </c>
      <c r="Y43" s="22">
        <v>188159</v>
      </c>
      <c r="Z43" s="23">
        <v>123.84911075128682</v>
      </c>
      <c r="AA43" s="20">
        <v>303847</v>
      </c>
    </row>
    <row r="44" spans="1:27" x14ac:dyDescent="0.25">
      <c r="A44" s="19" t="s">
        <v>69</v>
      </c>
      <c r="B44" s="15" t="s">
        <v>32</v>
      </c>
      <c r="C44" s="20">
        <v>2815578</v>
      </c>
      <c r="D44" s="20"/>
      <c r="E44" s="21">
        <v>3427665</v>
      </c>
      <c r="F44" s="22">
        <v>3427665</v>
      </c>
      <c r="G44" s="22">
        <v>27203</v>
      </c>
      <c r="H44" s="22">
        <v>148816</v>
      </c>
      <c r="I44" s="22">
        <v>133025</v>
      </c>
      <c r="J44" s="22">
        <v>309044</v>
      </c>
      <c r="K44" s="22">
        <v>338276</v>
      </c>
      <c r="L44" s="22">
        <v>498062</v>
      </c>
      <c r="M44" s="22">
        <v>134302</v>
      </c>
      <c r="N44" s="22">
        <v>970640</v>
      </c>
      <c r="O44" s="22"/>
      <c r="P44" s="22"/>
      <c r="Q44" s="22"/>
      <c r="R44" s="22"/>
      <c r="S44" s="22"/>
      <c r="T44" s="22"/>
      <c r="U44" s="22"/>
      <c r="V44" s="22"/>
      <c r="W44" s="22">
        <v>1279684</v>
      </c>
      <c r="X44" s="22">
        <v>1713876</v>
      </c>
      <c r="Y44" s="22">
        <v>-434192</v>
      </c>
      <c r="Z44" s="23">
        <v>-25.333921473898929</v>
      </c>
      <c r="AA44" s="20">
        <v>3427665</v>
      </c>
    </row>
    <row r="45" spans="1:27" x14ac:dyDescent="0.25">
      <c r="A45" s="19" t="s">
        <v>70</v>
      </c>
      <c r="B45" s="15" t="s">
        <v>32</v>
      </c>
      <c r="C45" s="20">
        <v>653453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88455436</v>
      </c>
      <c r="D47" s="29">
        <f t="shared" ref="D47:Y47" si="1">SUM(D34:D46)</f>
        <v>0</v>
      </c>
      <c r="E47" s="30">
        <f t="shared" si="1"/>
        <v>94629932</v>
      </c>
      <c r="F47" s="31">
        <f t="shared" si="1"/>
        <v>94629932</v>
      </c>
      <c r="G47" s="31">
        <f t="shared" si="1"/>
        <v>4165976</v>
      </c>
      <c r="H47" s="31">
        <f t="shared" si="1"/>
        <v>4847506</v>
      </c>
      <c r="I47" s="31">
        <f t="shared" si="1"/>
        <v>5502070</v>
      </c>
      <c r="J47" s="31">
        <f t="shared" si="1"/>
        <v>14515552</v>
      </c>
      <c r="K47" s="31">
        <f t="shared" si="1"/>
        <v>5158449</v>
      </c>
      <c r="L47" s="31">
        <f t="shared" si="1"/>
        <v>10704576</v>
      </c>
      <c r="M47" s="31">
        <f t="shared" si="1"/>
        <v>9181714</v>
      </c>
      <c r="N47" s="31">
        <f t="shared" si="1"/>
        <v>25044739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39560291</v>
      </c>
      <c r="X47" s="31">
        <f t="shared" si="1"/>
        <v>47315244</v>
      </c>
      <c r="Y47" s="31">
        <f t="shared" si="1"/>
        <v>-7754953</v>
      </c>
      <c r="Z47" s="32">
        <f>+IF(X47&lt;&gt;0,+(Y47/X47)*100,0)</f>
        <v>-16.389967258754918</v>
      </c>
      <c r="AA47" s="29">
        <f>SUM(AA34:AA46)</f>
        <v>94629932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-2801537</v>
      </c>
      <c r="D48" s="39">
        <f t="shared" si="2"/>
        <v>0</v>
      </c>
      <c r="E48" s="40">
        <f t="shared" si="2"/>
        <v>-4788782</v>
      </c>
      <c r="F48" s="41">
        <f t="shared" si="2"/>
        <v>-4788782</v>
      </c>
      <c r="G48" s="41">
        <f t="shared" si="2"/>
        <v>10154946</v>
      </c>
      <c r="H48" s="41">
        <f t="shared" si="2"/>
        <v>1363136</v>
      </c>
      <c r="I48" s="41">
        <f t="shared" si="2"/>
        <v>-406855</v>
      </c>
      <c r="J48" s="41">
        <f t="shared" si="2"/>
        <v>11111227</v>
      </c>
      <c r="K48" s="41">
        <f t="shared" si="2"/>
        <v>668823</v>
      </c>
      <c r="L48" s="41">
        <f t="shared" si="2"/>
        <v>-4927181</v>
      </c>
      <c r="M48" s="41">
        <f t="shared" si="2"/>
        <v>2808292</v>
      </c>
      <c r="N48" s="41">
        <f t="shared" si="2"/>
        <v>-1450066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9661161</v>
      </c>
      <c r="X48" s="41">
        <f t="shared" si="2"/>
        <v>-2394684</v>
      </c>
      <c r="Y48" s="41">
        <f t="shared" si="2"/>
        <v>12055845</v>
      </c>
      <c r="Z48" s="42">
        <f>+IF(X48&lt;&gt;0,+(Y48/X48)*100,0)</f>
        <v>-503.44199902784669</v>
      </c>
      <c r="AA48" s="39">
        <f>+AA32-AA47</f>
        <v>-4788782</v>
      </c>
    </row>
    <row r="49" spans="1:27" x14ac:dyDescent="0.25">
      <c r="A49" s="43" t="s">
        <v>74</v>
      </c>
      <c r="B49" s="15" t="s">
        <v>32</v>
      </c>
      <c r="C49" s="20">
        <v>2720682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-80855</v>
      </c>
      <c r="D51" s="48">
        <f t="shared" si="3"/>
        <v>0</v>
      </c>
      <c r="E51" s="49">
        <f t="shared" si="3"/>
        <v>-4788782</v>
      </c>
      <c r="F51" s="50">
        <f t="shared" si="3"/>
        <v>-4788782</v>
      </c>
      <c r="G51" s="50">
        <f t="shared" si="3"/>
        <v>10154946</v>
      </c>
      <c r="H51" s="50">
        <f t="shared" si="3"/>
        <v>1363136</v>
      </c>
      <c r="I51" s="50">
        <f t="shared" si="3"/>
        <v>-406855</v>
      </c>
      <c r="J51" s="50">
        <f t="shared" si="3"/>
        <v>11111227</v>
      </c>
      <c r="K51" s="50">
        <f t="shared" si="3"/>
        <v>668823</v>
      </c>
      <c r="L51" s="50">
        <f t="shared" si="3"/>
        <v>-4927181</v>
      </c>
      <c r="M51" s="50">
        <f t="shared" si="3"/>
        <v>2808292</v>
      </c>
      <c r="N51" s="50">
        <f t="shared" si="3"/>
        <v>-1450066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9661161</v>
      </c>
      <c r="X51" s="50">
        <f t="shared" si="3"/>
        <v>-2394684</v>
      </c>
      <c r="Y51" s="50">
        <f t="shared" si="3"/>
        <v>12055845</v>
      </c>
      <c r="Z51" s="51">
        <f>+IF(X51&lt;&gt;0,+(Y51/X51)*100,0)</f>
        <v>-503.44199902784669</v>
      </c>
      <c r="AA51" s="48">
        <f>SUM(AA48:AA50)</f>
        <v>-4788782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-80855</v>
      </c>
      <c r="D53" s="54">
        <f>+D51-D52</f>
        <v>0</v>
      </c>
      <c r="E53" s="55">
        <f t="shared" si="4"/>
        <v>-4788782</v>
      </c>
      <c r="F53" s="56">
        <f t="shared" si="4"/>
        <v>-4788782</v>
      </c>
      <c r="G53" s="56">
        <f t="shared" si="4"/>
        <v>10154946</v>
      </c>
      <c r="H53" s="56">
        <f t="shared" si="4"/>
        <v>1363136</v>
      </c>
      <c r="I53" s="56">
        <f t="shared" si="4"/>
        <v>-406855</v>
      </c>
      <c r="J53" s="56">
        <f t="shared" si="4"/>
        <v>11111227</v>
      </c>
      <c r="K53" s="56">
        <f t="shared" si="4"/>
        <v>668823</v>
      </c>
      <c r="L53" s="56">
        <f t="shared" si="4"/>
        <v>-4927181</v>
      </c>
      <c r="M53" s="56">
        <f t="shared" si="4"/>
        <v>2808292</v>
      </c>
      <c r="N53" s="56">
        <f t="shared" si="4"/>
        <v>-1450066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9661161</v>
      </c>
      <c r="X53" s="56">
        <f t="shared" si="4"/>
        <v>-2394684</v>
      </c>
      <c r="Y53" s="56">
        <f t="shared" si="4"/>
        <v>12055845</v>
      </c>
      <c r="Z53" s="57">
        <f>+IF(X53&lt;&gt;0,+(Y53/X53)*100,0)</f>
        <v>-503.44199902784669</v>
      </c>
      <c r="AA53" s="54">
        <f>+AA51-AA52</f>
        <v>-4788782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-80855</v>
      </c>
      <c r="D56" s="48">
        <f>SUM(D53:D55)</f>
        <v>0</v>
      </c>
      <c r="E56" s="49">
        <f t="shared" si="5"/>
        <v>-4788782</v>
      </c>
      <c r="F56" s="50">
        <f t="shared" si="5"/>
        <v>-4788782</v>
      </c>
      <c r="G56" s="50">
        <f t="shared" si="5"/>
        <v>10154946</v>
      </c>
      <c r="H56" s="50">
        <f t="shared" si="5"/>
        <v>1363136</v>
      </c>
      <c r="I56" s="50">
        <f t="shared" si="5"/>
        <v>-406855</v>
      </c>
      <c r="J56" s="50">
        <f t="shared" si="5"/>
        <v>11111227</v>
      </c>
      <c r="K56" s="50">
        <f t="shared" si="5"/>
        <v>668823</v>
      </c>
      <c r="L56" s="50">
        <f t="shared" si="5"/>
        <v>-4927181</v>
      </c>
      <c r="M56" s="50">
        <f t="shared" si="5"/>
        <v>2808292</v>
      </c>
      <c r="N56" s="50">
        <f t="shared" si="5"/>
        <v>-1450066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9661161</v>
      </c>
      <c r="X56" s="50">
        <f t="shared" si="5"/>
        <v>-2394684</v>
      </c>
      <c r="Y56" s="50">
        <f t="shared" si="5"/>
        <v>12055845</v>
      </c>
      <c r="Z56" s="51">
        <f>+IF(X56&lt;&gt;0,+(Y56/X56)*100,0)</f>
        <v>-503.44199902784669</v>
      </c>
      <c r="AA56" s="48">
        <f>SUM(AA53:AA55)</f>
        <v>-4788782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-80855</v>
      </c>
      <c r="D59" s="65">
        <f>SUM(D56:D58)</f>
        <v>0</v>
      </c>
      <c r="E59" s="66">
        <f t="shared" si="6"/>
        <v>-4788782</v>
      </c>
      <c r="F59" s="67">
        <f t="shared" si="6"/>
        <v>-4788782</v>
      </c>
      <c r="G59" s="67">
        <f t="shared" si="6"/>
        <v>10154946</v>
      </c>
      <c r="H59" s="67">
        <f t="shared" si="6"/>
        <v>1363136</v>
      </c>
      <c r="I59" s="67">
        <f t="shared" si="6"/>
        <v>-406855</v>
      </c>
      <c r="J59" s="67">
        <f t="shared" si="6"/>
        <v>11111227</v>
      </c>
      <c r="K59" s="67">
        <f t="shared" si="6"/>
        <v>668823</v>
      </c>
      <c r="L59" s="67">
        <f t="shared" si="6"/>
        <v>-4927181</v>
      </c>
      <c r="M59" s="67">
        <f t="shared" si="6"/>
        <v>2808292</v>
      </c>
      <c r="N59" s="67">
        <f t="shared" si="6"/>
        <v>-1450066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9661161</v>
      </c>
      <c r="X59" s="67">
        <f t="shared" si="6"/>
        <v>-2394684</v>
      </c>
      <c r="Y59" s="67">
        <f t="shared" si="6"/>
        <v>12055845</v>
      </c>
      <c r="Z59" s="68">
        <f>+IF(X59&lt;&gt;0,+(Y59/X59)*100,0)</f>
        <v>-503.44199902784669</v>
      </c>
      <c r="AA59" s="65">
        <f>SUM(AA56:AA58)</f>
        <v>-4788782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40009138</v>
      </c>
      <c r="D8" s="20"/>
      <c r="E8" s="21">
        <v>40089535</v>
      </c>
      <c r="F8" s="22">
        <v>40089535</v>
      </c>
      <c r="G8" s="22">
        <v>3742942</v>
      </c>
      <c r="H8" s="22">
        <v>3707904</v>
      </c>
      <c r="I8" s="22">
        <v>3699872</v>
      </c>
      <c r="J8" s="22">
        <v>11150718</v>
      </c>
      <c r="K8" s="22">
        <v>3706520</v>
      </c>
      <c r="L8" s="22">
        <v>3703181</v>
      </c>
      <c r="M8" s="22">
        <v>3704210</v>
      </c>
      <c r="N8" s="22">
        <v>11113911</v>
      </c>
      <c r="O8" s="22"/>
      <c r="P8" s="22"/>
      <c r="Q8" s="22"/>
      <c r="R8" s="22"/>
      <c r="S8" s="22"/>
      <c r="T8" s="22"/>
      <c r="U8" s="22"/>
      <c r="V8" s="22"/>
      <c r="W8" s="22">
        <v>22264629</v>
      </c>
      <c r="X8" s="22">
        <v>20044770</v>
      </c>
      <c r="Y8" s="22">
        <v>2219859</v>
      </c>
      <c r="Z8" s="23">
        <v>11.074504721181636</v>
      </c>
      <c r="AA8" s="20">
        <v>40089535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2610893</v>
      </c>
      <c r="D13" s="20"/>
      <c r="E13" s="21">
        <v>2618906</v>
      </c>
      <c r="F13" s="22">
        <v>2618906</v>
      </c>
      <c r="G13" s="22">
        <v>239439</v>
      </c>
      <c r="H13" s="22">
        <v>259578</v>
      </c>
      <c r="I13" s="22">
        <v>267516</v>
      </c>
      <c r="J13" s="22">
        <v>766533</v>
      </c>
      <c r="K13" s="22">
        <v>272888</v>
      </c>
      <c r="L13" s="22">
        <v>280831</v>
      </c>
      <c r="M13" s="22">
        <v>286223</v>
      </c>
      <c r="N13" s="22">
        <v>839942</v>
      </c>
      <c r="O13" s="22"/>
      <c r="P13" s="22"/>
      <c r="Q13" s="22"/>
      <c r="R13" s="22"/>
      <c r="S13" s="22"/>
      <c r="T13" s="22"/>
      <c r="U13" s="22"/>
      <c r="V13" s="22"/>
      <c r="W13" s="22">
        <v>1606475</v>
      </c>
      <c r="X13" s="22">
        <v>1309452</v>
      </c>
      <c r="Y13" s="22">
        <v>297023</v>
      </c>
      <c r="Z13" s="23">
        <v>22.683000216884622</v>
      </c>
      <c r="AA13" s="20">
        <v>2618906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>
        <v>46821</v>
      </c>
      <c r="N25" s="22">
        <v>46821</v>
      </c>
      <c r="O25" s="22"/>
      <c r="P25" s="22"/>
      <c r="Q25" s="22"/>
      <c r="R25" s="22"/>
      <c r="S25" s="22"/>
      <c r="T25" s="22"/>
      <c r="U25" s="22"/>
      <c r="V25" s="22"/>
      <c r="W25" s="22">
        <v>46821</v>
      </c>
      <c r="X25" s="22"/>
      <c r="Y25" s="22">
        <v>46821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13478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42633509</v>
      </c>
      <c r="D32" s="29">
        <f t="shared" ref="D32:Y32" si="0">SUM(D6:D31)</f>
        <v>0</v>
      </c>
      <c r="E32" s="30">
        <f t="shared" si="0"/>
        <v>42708441</v>
      </c>
      <c r="F32" s="31">
        <f t="shared" si="0"/>
        <v>42708441</v>
      </c>
      <c r="G32" s="31">
        <f t="shared" si="0"/>
        <v>3982381</v>
      </c>
      <c r="H32" s="31">
        <f t="shared" si="0"/>
        <v>3967482</v>
      </c>
      <c r="I32" s="31">
        <f t="shared" si="0"/>
        <v>3967388</v>
      </c>
      <c r="J32" s="31">
        <f t="shared" si="0"/>
        <v>11917251</v>
      </c>
      <c r="K32" s="31">
        <f t="shared" si="0"/>
        <v>3979408</v>
      </c>
      <c r="L32" s="31">
        <f t="shared" si="0"/>
        <v>3984012</v>
      </c>
      <c r="M32" s="31">
        <f t="shared" si="0"/>
        <v>4037254</v>
      </c>
      <c r="N32" s="31">
        <f t="shared" si="0"/>
        <v>12000674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23917925</v>
      </c>
      <c r="X32" s="31">
        <f t="shared" si="0"/>
        <v>21354222</v>
      </c>
      <c r="Y32" s="31">
        <f t="shared" si="0"/>
        <v>2563703</v>
      </c>
      <c r="Z32" s="32">
        <f>+IF(X32&lt;&gt;0,+(Y32/X32)*100,0)</f>
        <v>12.005602451824281</v>
      </c>
      <c r="AA32" s="29">
        <f>SUM(AA6:AA31)</f>
        <v>42708441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6924317</v>
      </c>
      <c r="D34" s="20"/>
      <c r="E34" s="21">
        <v>9761584</v>
      </c>
      <c r="F34" s="22">
        <v>9761584</v>
      </c>
      <c r="G34" s="22">
        <v>558137</v>
      </c>
      <c r="H34" s="22">
        <v>548309</v>
      </c>
      <c r="I34" s="22">
        <v>593864</v>
      </c>
      <c r="J34" s="22">
        <v>1700310</v>
      </c>
      <c r="K34" s="22">
        <v>586189</v>
      </c>
      <c r="L34" s="22">
        <v>579684</v>
      </c>
      <c r="M34" s="22">
        <v>615618</v>
      </c>
      <c r="N34" s="22">
        <v>1781491</v>
      </c>
      <c r="O34" s="22"/>
      <c r="P34" s="22"/>
      <c r="Q34" s="22"/>
      <c r="R34" s="22"/>
      <c r="S34" s="22"/>
      <c r="T34" s="22"/>
      <c r="U34" s="22"/>
      <c r="V34" s="22"/>
      <c r="W34" s="22">
        <v>3481801</v>
      </c>
      <c r="X34" s="22">
        <v>4880796</v>
      </c>
      <c r="Y34" s="22">
        <v>-1398995</v>
      </c>
      <c r="Z34" s="23">
        <v>-28.6632549280896</v>
      </c>
      <c r="AA34" s="20">
        <v>9761584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26215</v>
      </c>
      <c r="D37" s="20"/>
      <c r="E37" s="21">
        <v>356660</v>
      </c>
      <c r="F37" s="22">
        <v>356660</v>
      </c>
      <c r="G37" s="22"/>
      <c r="H37" s="22">
        <v>11474</v>
      </c>
      <c r="I37" s="22">
        <v>16364</v>
      </c>
      <c r="J37" s="22">
        <v>27838</v>
      </c>
      <c r="K37" s="22">
        <v>7765</v>
      </c>
      <c r="L37" s="22"/>
      <c r="M37" s="22"/>
      <c r="N37" s="22">
        <v>7765</v>
      </c>
      <c r="O37" s="22"/>
      <c r="P37" s="22"/>
      <c r="Q37" s="22"/>
      <c r="R37" s="22"/>
      <c r="S37" s="22"/>
      <c r="T37" s="22"/>
      <c r="U37" s="22"/>
      <c r="V37" s="22"/>
      <c r="W37" s="22">
        <v>35603</v>
      </c>
      <c r="X37" s="22">
        <v>178326</v>
      </c>
      <c r="Y37" s="22">
        <v>-142723</v>
      </c>
      <c r="Z37" s="23">
        <v>-80.034879938988141</v>
      </c>
      <c r="AA37" s="20">
        <v>356660</v>
      </c>
    </row>
    <row r="38" spans="1:27" x14ac:dyDescent="0.25">
      <c r="A38" s="19" t="s">
        <v>64</v>
      </c>
      <c r="B38" s="15" t="s">
        <v>32</v>
      </c>
      <c r="C38" s="20">
        <v>5158257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4094475</v>
      </c>
      <c r="D39" s="20"/>
      <c r="E39" s="21">
        <v>1144662</v>
      </c>
      <c r="F39" s="22">
        <v>1144662</v>
      </c>
      <c r="G39" s="22"/>
      <c r="H39" s="22"/>
      <c r="I39" s="22"/>
      <c r="J39" s="22"/>
      <c r="K39" s="22"/>
      <c r="L39" s="22">
        <v>476942</v>
      </c>
      <c r="M39" s="22">
        <v>1347066</v>
      </c>
      <c r="N39" s="22">
        <v>1824008</v>
      </c>
      <c r="O39" s="22"/>
      <c r="P39" s="22"/>
      <c r="Q39" s="22"/>
      <c r="R39" s="22"/>
      <c r="S39" s="22"/>
      <c r="T39" s="22"/>
      <c r="U39" s="22"/>
      <c r="V39" s="22"/>
      <c r="W39" s="22">
        <v>1824008</v>
      </c>
      <c r="X39" s="22">
        <v>572334</v>
      </c>
      <c r="Y39" s="22">
        <v>1251674</v>
      </c>
      <c r="Z39" s="23">
        <v>218.69642551377342</v>
      </c>
      <c r="AA39" s="20">
        <v>1144662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24100798</v>
      </c>
      <c r="D41" s="20"/>
      <c r="E41" s="21">
        <v>24196000</v>
      </c>
      <c r="F41" s="22">
        <v>24196000</v>
      </c>
      <c r="G41" s="22"/>
      <c r="H41" s="22"/>
      <c r="I41" s="22">
        <v>2180522</v>
      </c>
      <c r="J41" s="22">
        <v>2180522</v>
      </c>
      <c r="K41" s="22">
        <v>4362103</v>
      </c>
      <c r="L41" s="22"/>
      <c r="M41" s="22">
        <v>2521598</v>
      </c>
      <c r="N41" s="22">
        <v>6883701</v>
      </c>
      <c r="O41" s="22"/>
      <c r="P41" s="22"/>
      <c r="Q41" s="22"/>
      <c r="R41" s="22"/>
      <c r="S41" s="22"/>
      <c r="T41" s="22"/>
      <c r="U41" s="22"/>
      <c r="V41" s="22"/>
      <c r="W41" s="22">
        <v>9064223</v>
      </c>
      <c r="X41" s="22">
        <v>12097998</v>
      </c>
      <c r="Y41" s="22">
        <v>-3033775</v>
      </c>
      <c r="Z41" s="23">
        <v>-25.076669710145431</v>
      </c>
      <c r="AA41" s="20">
        <v>24196000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14419887</v>
      </c>
      <c r="D43" s="20"/>
      <c r="E43" s="21">
        <v>10808056</v>
      </c>
      <c r="F43" s="22">
        <v>10808056</v>
      </c>
      <c r="G43" s="22">
        <v>181432</v>
      </c>
      <c r="H43" s="22">
        <v>7120135</v>
      </c>
      <c r="I43" s="22">
        <v>3442031</v>
      </c>
      <c r="J43" s="22">
        <v>10743598</v>
      </c>
      <c r="K43" s="22">
        <v>1746536</v>
      </c>
      <c r="L43" s="22">
        <v>227968</v>
      </c>
      <c r="M43" s="22">
        <v>1762783</v>
      </c>
      <c r="N43" s="22">
        <v>3737287</v>
      </c>
      <c r="O43" s="22"/>
      <c r="P43" s="22"/>
      <c r="Q43" s="22"/>
      <c r="R43" s="22"/>
      <c r="S43" s="22"/>
      <c r="T43" s="22"/>
      <c r="U43" s="22"/>
      <c r="V43" s="22"/>
      <c r="W43" s="22">
        <v>14480885</v>
      </c>
      <c r="X43" s="22">
        <v>5404026</v>
      </c>
      <c r="Y43" s="22">
        <v>9076859</v>
      </c>
      <c r="Z43" s="23">
        <v>167.96475442568189</v>
      </c>
      <c r="AA43" s="20">
        <v>10808056</v>
      </c>
    </row>
    <row r="44" spans="1:27" x14ac:dyDescent="0.25">
      <c r="A44" s="19" t="s">
        <v>69</v>
      </c>
      <c r="B44" s="15" t="s">
        <v>32</v>
      </c>
      <c r="C44" s="20">
        <v>95298</v>
      </c>
      <c r="D44" s="20"/>
      <c r="E44" s="21">
        <v>662795</v>
      </c>
      <c r="F44" s="22">
        <v>662795</v>
      </c>
      <c r="G44" s="22">
        <v>229509</v>
      </c>
      <c r="H44" s="22">
        <v>49085</v>
      </c>
      <c r="I44" s="22">
        <v>4484</v>
      </c>
      <c r="J44" s="22">
        <v>283078</v>
      </c>
      <c r="K44" s="22">
        <v>65531</v>
      </c>
      <c r="L44" s="22">
        <v>4327</v>
      </c>
      <c r="M44" s="22">
        <v>4239</v>
      </c>
      <c r="N44" s="22">
        <v>74097</v>
      </c>
      <c r="O44" s="22"/>
      <c r="P44" s="22"/>
      <c r="Q44" s="22"/>
      <c r="R44" s="22"/>
      <c r="S44" s="22"/>
      <c r="T44" s="22"/>
      <c r="U44" s="22"/>
      <c r="V44" s="22"/>
      <c r="W44" s="22">
        <v>357175</v>
      </c>
      <c r="X44" s="22">
        <v>331404</v>
      </c>
      <c r="Y44" s="22">
        <v>25771</v>
      </c>
      <c r="Z44" s="23">
        <v>7.7763092781016523</v>
      </c>
      <c r="AA44" s="20">
        <v>662795</v>
      </c>
    </row>
    <row r="45" spans="1:27" x14ac:dyDescent="0.25">
      <c r="A45" s="19" t="s">
        <v>70</v>
      </c>
      <c r="B45" s="15" t="s">
        <v>32</v>
      </c>
      <c r="C45" s="20">
        <v>3839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54823086</v>
      </c>
      <c r="D47" s="29">
        <f t="shared" ref="D47:Y47" si="1">SUM(D34:D46)</f>
        <v>0</v>
      </c>
      <c r="E47" s="30">
        <f t="shared" si="1"/>
        <v>46929757</v>
      </c>
      <c r="F47" s="31">
        <f t="shared" si="1"/>
        <v>46929757</v>
      </c>
      <c r="G47" s="31">
        <f t="shared" si="1"/>
        <v>969078</v>
      </c>
      <c r="H47" s="31">
        <f t="shared" si="1"/>
        <v>7729003</v>
      </c>
      <c r="I47" s="31">
        <f t="shared" si="1"/>
        <v>6237265</v>
      </c>
      <c r="J47" s="31">
        <f t="shared" si="1"/>
        <v>14935346</v>
      </c>
      <c r="K47" s="31">
        <f t="shared" si="1"/>
        <v>6768124</v>
      </c>
      <c r="L47" s="31">
        <f t="shared" si="1"/>
        <v>1288921</v>
      </c>
      <c r="M47" s="31">
        <f t="shared" si="1"/>
        <v>6251304</v>
      </c>
      <c r="N47" s="31">
        <f t="shared" si="1"/>
        <v>14308349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29243695</v>
      </c>
      <c r="X47" s="31">
        <f t="shared" si="1"/>
        <v>23464884</v>
      </c>
      <c r="Y47" s="31">
        <f t="shared" si="1"/>
        <v>5778811</v>
      </c>
      <c r="Z47" s="32">
        <f>+IF(X47&lt;&gt;0,+(Y47/X47)*100,0)</f>
        <v>24.627485906173668</v>
      </c>
      <c r="AA47" s="29">
        <f>SUM(AA34:AA46)</f>
        <v>46929757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-12189577</v>
      </c>
      <c r="D48" s="39">
        <f t="shared" si="2"/>
        <v>0</v>
      </c>
      <c r="E48" s="40">
        <f t="shared" si="2"/>
        <v>-4221316</v>
      </c>
      <c r="F48" s="41">
        <f t="shared" si="2"/>
        <v>-4221316</v>
      </c>
      <c r="G48" s="41">
        <f t="shared" si="2"/>
        <v>3013303</v>
      </c>
      <c r="H48" s="41">
        <f t="shared" si="2"/>
        <v>-3761521</v>
      </c>
      <c r="I48" s="41">
        <f t="shared" si="2"/>
        <v>-2269877</v>
      </c>
      <c r="J48" s="41">
        <f t="shared" si="2"/>
        <v>-3018095</v>
      </c>
      <c r="K48" s="41">
        <f t="shared" si="2"/>
        <v>-2788716</v>
      </c>
      <c r="L48" s="41">
        <f t="shared" si="2"/>
        <v>2695091</v>
      </c>
      <c r="M48" s="41">
        <f t="shared" si="2"/>
        <v>-2214050</v>
      </c>
      <c r="N48" s="41">
        <f t="shared" si="2"/>
        <v>-2307675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-5325770</v>
      </c>
      <c r="X48" s="41">
        <f t="shared" si="2"/>
        <v>-2110662</v>
      </c>
      <c r="Y48" s="41">
        <f t="shared" si="2"/>
        <v>-3215108</v>
      </c>
      <c r="Z48" s="42">
        <f>+IF(X48&lt;&gt;0,+(Y48/X48)*100,0)</f>
        <v>152.3269950375759</v>
      </c>
      <c r="AA48" s="39">
        <f>+AA32-AA47</f>
        <v>-4221316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>
        <v>847382</v>
      </c>
      <c r="M49" s="22">
        <v>2722506</v>
      </c>
      <c r="N49" s="22">
        <v>3569888</v>
      </c>
      <c r="O49" s="22"/>
      <c r="P49" s="22"/>
      <c r="Q49" s="22"/>
      <c r="R49" s="22"/>
      <c r="S49" s="22"/>
      <c r="T49" s="22"/>
      <c r="U49" s="22"/>
      <c r="V49" s="22"/>
      <c r="W49" s="22">
        <v>3569888</v>
      </c>
      <c r="X49" s="22"/>
      <c r="Y49" s="22">
        <v>3569888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-12189577</v>
      </c>
      <c r="D51" s="48">
        <f t="shared" si="3"/>
        <v>0</v>
      </c>
      <c r="E51" s="49">
        <f t="shared" si="3"/>
        <v>-4221316</v>
      </c>
      <c r="F51" s="50">
        <f t="shared" si="3"/>
        <v>-4221316</v>
      </c>
      <c r="G51" s="50">
        <f t="shared" si="3"/>
        <v>3013303</v>
      </c>
      <c r="H51" s="50">
        <f t="shared" si="3"/>
        <v>-3761521</v>
      </c>
      <c r="I51" s="50">
        <f t="shared" si="3"/>
        <v>-2269877</v>
      </c>
      <c r="J51" s="50">
        <f t="shared" si="3"/>
        <v>-3018095</v>
      </c>
      <c r="K51" s="50">
        <f t="shared" si="3"/>
        <v>-2788716</v>
      </c>
      <c r="L51" s="50">
        <f t="shared" si="3"/>
        <v>3542473</v>
      </c>
      <c r="M51" s="50">
        <f t="shared" si="3"/>
        <v>508456</v>
      </c>
      <c r="N51" s="50">
        <f t="shared" si="3"/>
        <v>1262213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-1755882</v>
      </c>
      <c r="X51" s="50">
        <f t="shared" si="3"/>
        <v>-2110662</v>
      </c>
      <c r="Y51" s="50">
        <f t="shared" si="3"/>
        <v>354780</v>
      </c>
      <c r="Z51" s="51">
        <f>+IF(X51&lt;&gt;0,+(Y51/X51)*100,0)</f>
        <v>-16.808944302782731</v>
      </c>
      <c r="AA51" s="48">
        <f>SUM(AA48:AA50)</f>
        <v>-4221316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-12189577</v>
      </c>
      <c r="D53" s="54">
        <f>+D51-D52</f>
        <v>0</v>
      </c>
      <c r="E53" s="55">
        <f t="shared" si="4"/>
        <v>-4221316</v>
      </c>
      <c r="F53" s="56">
        <f t="shared" si="4"/>
        <v>-4221316</v>
      </c>
      <c r="G53" s="56">
        <f t="shared" si="4"/>
        <v>3013303</v>
      </c>
      <c r="H53" s="56">
        <f t="shared" si="4"/>
        <v>-3761521</v>
      </c>
      <c r="I53" s="56">
        <f t="shared" si="4"/>
        <v>-2269877</v>
      </c>
      <c r="J53" s="56">
        <f t="shared" si="4"/>
        <v>-3018095</v>
      </c>
      <c r="K53" s="56">
        <f t="shared" si="4"/>
        <v>-2788716</v>
      </c>
      <c r="L53" s="56">
        <f t="shared" si="4"/>
        <v>3542473</v>
      </c>
      <c r="M53" s="56">
        <f t="shared" si="4"/>
        <v>508456</v>
      </c>
      <c r="N53" s="56">
        <f t="shared" si="4"/>
        <v>1262213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-1755882</v>
      </c>
      <c r="X53" s="56">
        <f t="shared" si="4"/>
        <v>-2110662</v>
      </c>
      <c r="Y53" s="56">
        <f t="shared" si="4"/>
        <v>354780</v>
      </c>
      <c r="Z53" s="57">
        <f>+IF(X53&lt;&gt;0,+(Y53/X53)*100,0)</f>
        <v>-16.808944302782731</v>
      </c>
      <c r="AA53" s="54">
        <f>+AA51-AA52</f>
        <v>-4221316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-12189577</v>
      </c>
      <c r="D56" s="48">
        <f>SUM(D53:D55)</f>
        <v>0</v>
      </c>
      <c r="E56" s="49">
        <f t="shared" si="5"/>
        <v>-4221316</v>
      </c>
      <c r="F56" s="50">
        <f t="shared" si="5"/>
        <v>-4221316</v>
      </c>
      <c r="G56" s="50">
        <f t="shared" si="5"/>
        <v>3013303</v>
      </c>
      <c r="H56" s="50">
        <f t="shared" si="5"/>
        <v>-3761521</v>
      </c>
      <c r="I56" s="50">
        <f t="shared" si="5"/>
        <v>-2269877</v>
      </c>
      <c r="J56" s="50">
        <f t="shared" si="5"/>
        <v>-3018095</v>
      </c>
      <c r="K56" s="50">
        <f t="shared" si="5"/>
        <v>-2788716</v>
      </c>
      <c r="L56" s="50">
        <f t="shared" si="5"/>
        <v>3542473</v>
      </c>
      <c r="M56" s="50">
        <f t="shared" si="5"/>
        <v>508456</v>
      </c>
      <c r="N56" s="50">
        <f t="shared" si="5"/>
        <v>1262213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-1755882</v>
      </c>
      <c r="X56" s="50">
        <f t="shared" si="5"/>
        <v>-2110662</v>
      </c>
      <c r="Y56" s="50">
        <f t="shared" si="5"/>
        <v>354780</v>
      </c>
      <c r="Z56" s="51">
        <f>+IF(X56&lt;&gt;0,+(Y56/X56)*100,0)</f>
        <v>-16.808944302782731</v>
      </c>
      <c r="AA56" s="48">
        <f>SUM(AA53:AA55)</f>
        <v>-4221316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-12189577</v>
      </c>
      <c r="D59" s="65">
        <f>SUM(D56:D58)</f>
        <v>0</v>
      </c>
      <c r="E59" s="66">
        <f t="shared" si="6"/>
        <v>-4221316</v>
      </c>
      <c r="F59" s="67">
        <f t="shared" si="6"/>
        <v>-4221316</v>
      </c>
      <c r="G59" s="67">
        <f t="shared" si="6"/>
        <v>3013303</v>
      </c>
      <c r="H59" s="67">
        <f t="shared" si="6"/>
        <v>-3761521</v>
      </c>
      <c r="I59" s="67">
        <f t="shared" si="6"/>
        <v>-2269877</v>
      </c>
      <c r="J59" s="67">
        <f t="shared" si="6"/>
        <v>-3018095</v>
      </c>
      <c r="K59" s="67">
        <f t="shared" si="6"/>
        <v>-2788716</v>
      </c>
      <c r="L59" s="67">
        <f t="shared" si="6"/>
        <v>3542473</v>
      </c>
      <c r="M59" s="67">
        <f t="shared" si="6"/>
        <v>508456</v>
      </c>
      <c r="N59" s="67">
        <f t="shared" si="6"/>
        <v>1262213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-1755882</v>
      </c>
      <c r="X59" s="67">
        <f t="shared" si="6"/>
        <v>-2110662</v>
      </c>
      <c r="Y59" s="67">
        <f t="shared" si="6"/>
        <v>354780</v>
      </c>
      <c r="Z59" s="68">
        <f>+IF(X59&lt;&gt;0,+(Y59/X59)*100,0)</f>
        <v>-16.808944302782731</v>
      </c>
      <c r="AA59" s="65">
        <f>SUM(AA56:AA58)</f>
        <v>-4221316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-11979069</v>
      </c>
      <c r="F6" s="22">
        <v>-11979069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-5989536</v>
      </c>
      <c r="Y6" s="22">
        <v>5989536</v>
      </c>
      <c r="Z6" s="23">
        <v>-100</v>
      </c>
      <c r="AA6" s="20">
        <v>-11979069</v>
      </c>
    </row>
    <row r="7" spans="1:27" x14ac:dyDescent="0.25">
      <c r="A7" s="19" t="s">
        <v>35</v>
      </c>
      <c r="B7" s="15" t="s">
        <v>32</v>
      </c>
      <c r="C7" s="20">
        <v>-545019</v>
      </c>
      <c r="D7" s="20"/>
      <c r="E7" s="21">
        <v>-829900</v>
      </c>
      <c r="F7" s="22">
        <v>-829900</v>
      </c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>
        <v>-414954</v>
      </c>
      <c r="Y7" s="22">
        <v>414954</v>
      </c>
      <c r="Z7" s="23">
        <v>-100</v>
      </c>
      <c r="AA7" s="20">
        <v>-829900</v>
      </c>
    </row>
    <row r="8" spans="1:27" x14ac:dyDescent="0.25">
      <c r="A8" s="19" t="s">
        <v>36</v>
      </c>
      <c r="B8" s="15" t="s">
        <v>32</v>
      </c>
      <c r="C8" s="20">
        <v>368584673</v>
      </c>
      <c r="D8" s="20"/>
      <c r="E8" s="21">
        <v>336705822</v>
      </c>
      <c r="F8" s="22">
        <v>336705822</v>
      </c>
      <c r="G8" s="22"/>
      <c r="H8" s="22">
        <v>23790284</v>
      </c>
      <c r="I8" s="22">
        <v>28889386</v>
      </c>
      <c r="J8" s="22">
        <v>52679670</v>
      </c>
      <c r="K8" s="22">
        <v>59012872</v>
      </c>
      <c r="L8" s="22">
        <v>24874011</v>
      </c>
      <c r="M8" s="22">
        <v>26786000</v>
      </c>
      <c r="N8" s="22">
        <v>110672883</v>
      </c>
      <c r="O8" s="22"/>
      <c r="P8" s="22"/>
      <c r="Q8" s="22"/>
      <c r="R8" s="22"/>
      <c r="S8" s="22"/>
      <c r="T8" s="22"/>
      <c r="U8" s="22"/>
      <c r="V8" s="22"/>
      <c r="W8" s="22">
        <v>163352553</v>
      </c>
      <c r="X8" s="22">
        <v>168352914</v>
      </c>
      <c r="Y8" s="22">
        <v>-5000361</v>
      </c>
      <c r="Z8" s="23">
        <v>-2.9701659930875923</v>
      </c>
      <c r="AA8" s="20">
        <v>336705822</v>
      </c>
    </row>
    <row r="9" spans="1:27" x14ac:dyDescent="0.25">
      <c r="A9" s="19" t="s">
        <v>37</v>
      </c>
      <c r="B9" s="15" t="s">
        <v>32</v>
      </c>
      <c r="C9" s="20">
        <v>-76050</v>
      </c>
      <c r="D9" s="20"/>
      <c r="E9" s="21">
        <v>-119662</v>
      </c>
      <c r="F9" s="22">
        <v>-119662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-59832</v>
      </c>
      <c r="Y9" s="22">
        <v>59832</v>
      </c>
      <c r="Z9" s="23">
        <v>-100</v>
      </c>
      <c r="AA9" s="20">
        <v>-119662</v>
      </c>
    </row>
    <row r="10" spans="1:27" x14ac:dyDescent="0.25">
      <c r="A10" s="19" t="s">
        <v>38</v>
      </c>
      <c r="B10" s="15" t="s">
        <v>32</v>
      </c>
      <c r="C10" s="20">
        <v>-6115618</v>
      </c>
      <c r="D10" s="20"/>
      <c r="E10" s="21">
        <v>66341</v>
      </c>
      <c r="F10" s="22">
        <v>66341</v>
      </c>
      <c r="G10" s="22"/>
      <c r="H10" s="22">
        <v>23222</v>
      </c>
      <c r="I10" s="22">
        <v>34643</v>
      </c>
      <c r="J10" s="22">
        <v>57865</v>
      </c>
      <c r="K10" s="22">
        <v>337431</v>
      </c>
      <c r="L10" s="22">
        <v>209122</v>
      </c>
      <c r="M10" s="22">
        <v>347591</v>
      </c>
      <c r="N10" s="22">
        <v>894144</v>
      </c>
      <c r="O10" s="22"/>
      <c r="P10" s="22"/>
      <c r="Q10" s="22"/>
      <c r="R10" s="22"/>
      <c r="S10" s="22"/>
      <c r="T10" s="22"/>
      <c r="U10" s="22"/>
      <c r="V10" s="22"/>
      <c r="W10" s="22">
        <v>952009</v>
      </c>
      <c r="X10" s="22">
        <v>33168</v>
      </c>
      <c r="Y10" s="22">
        <v>918841</v>
      </c>
      <c r="Z10" s="23">
        <v>2770.2635069946937</v>
      </c>
      <c r="AA10" s="20">
        <v>66341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887167</v>
      </c>
      <c r="D19" s="20"/>
      <c r="E19" s="21">
        <v>1369509</v>
      </c>
      <c r="F19" s="22">
        <v>1369509</v>
      </c>
      <c r="G19" s="22"/>
      <c r="H19" s="22">
        <v>12477</v>
      </c>
      <c r="I19" s="22">
        <v>1625523</v>
      </c>
      <c r="J19" s="22">
        <v>1638000</v>
      </c>
      <c r="K19" s="22">
        <v>299104</v>
      </c>
      <c r="L19" s="22">
        <v>90991</v>
      </c>
      <c r="M19" s="22">
        <v>12322</v>
      </c>
      <c r="N19" s="22">
        <v>402417</v>
      </c>
      <c r="O19" s="22"/>
      <c r="P19" s="22"/>
      <c r="Q19" s="22"/>
      <c r="R19" s="22"/>
      <c r="S19" s="22"/>
      <c r="T19" s="22"/>
      <c r="U19" s="22"/>
      <c r="V19" s="22"/>
      <c r="W19" s="22">
        <v>2040417</v>
      </c>
      <c r="X19" s="22">
        <v>684750</v>
      </c>
      <c r="Y19" s="22">
        <v>1355667</v>
      </c>
      <c r="Z19" s="23">
        <v>197.97984665936471</v>
      </c>
      <c r="AA19" s="20">
        <v>1369509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>
        <v>-14574109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77955896</v>
      </c>
      <c r="D25" s="20"/>
      <c r="E25" s="21">
        <v>99038205</v>
      </c>
      <c r="F25" s="22">
        <v>99038205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49519104</v>
      </c>
      <c r="Y25" s="22">
        <v>-49519104</v>
      </c>
      <c r="Z25" s="23">
        <v>-100</v>
      </c>
      <c r="AA25" s="20">
        <v>99038205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426116940</v>
      </c>
      <c r="D32" s="29">
        <f t="shared" ref="D32:Y32" si="0">SUM(D6:D31)</f>
        <v>0</v>
      </c>
      <c r="E32" s="30">
        <f t="shared" si="0"/>
        <v>424251246</v>
      </c>
      <c r="F32" s="31">
        <f t="shared" si="0"/>
        <v>424251246</v>
      </c>
      <c r="G32" s="31">
        <f t="shared" si="0"/>
        <v>0</v>
      </c>
      <c r="H32" s="31">
        <f t="shared" si="0"/>
        <v>23825983</v>
      </c>
      <c r="I32" s="31">
        <f t="shared" si="0"/>
        <v>30549552</v>
      </c>
      <c r="J32" s="31">
        <f t="shared" si="0"/>
        <v>54375535</v>
      </c>
      <c r="K32" s="31">
        <f t="shared" si="0"/>
        <v>59649407</v>
      </c>
      <c r="L32" s="31">
        <f t="shared" si="0"/>
        <v>25174124</v>
      </c>
      <c r="M32" s="31">
        <f t="shared" si="0"/>
        <v>27145913</v>
      </c>
      <c r="N32" s="31">
        <f t="shared" si="0"/>
        <v>111969444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166344979</v>
      </c>
      <c r="X32" s="31">
        <f t="shared" si="0"/>
        <v>212125614</v>
      </c>
      <c r="Y32" s="31">
        <f t="shared" si="0"/>
        <v>-45780635</v>
      </c>
      <c r="Z32" s="32">
        <f>+IF(X32&lt;&gt;0,+(Y32/X32)*100,0)</f>
        <v>-21.581851496726838</v>
      </c>
      <c r="AA32" s="29">
        <f>SUM(AA6:AA31)</f>
        <v>424251246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57096866</v>
      </c>
      <c r="D34" s="20"/>
      <c r="E34" s="21">
        <v>67194018</v>
      </c>
      <c r="F34" s="22">
        <v>67194018</v>
      </c>
      <c r="G34" s="22"/>
      <c r="H34" s="22">
        <v>3583328</v>
      </c>
      <c r="I34" s="22">
        <v>3651523</v>
      </c>
      <c r="J34" s="22">
        <v>7234851</v>
      </c>
      <c r="K34" s="22">
        <v>4925891</v>
      </c>
      <c r="L34" s="22">
        <v>8449509</v>
      </c>
      <c r="M34" s="22">
        <v>3948378</v>
      </c>
      <c r="N34" s="22">
        <v>17323778</v>
      </c>
      <c r="O34" s="22"/>
      <c r="P34" s="22"/>
      <c r="Q34" s="22"/>
      <c r="R34" s="22"/>
      <c r="S34" s="22"/>
      <c r="T34" s="22"/>
      <c r="U34" s="22"/>
      <c r="V34" s="22"/>
      <c r="W34" s="22">
        <v>24558629</v>
      </c>
      <c r="X34" s="22">
        <v>33597048</v>
      </c>
      <c r="Y34" s="22">
        <v>-9038419</v>
      </c>
      <c r="Z34" s="23">
        <v>-26.902420117386505</v>
      </c>
      <c r="AA34" s="20">
        <v>67194018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87479</v>
      </c>
      <c r="D37" s="20"/>
      <c r="E37" s="21">
        <v>243883</v>
      </c>
      <c r="F37" s="22">
        <v>243883</v>
      </c>
      <c r="G37" s="22"/>
      <c r="H37" s="22">
        <v>2576</v>
      </c>
      <c r="I37" s="22">
        <v>6940</v>
      </c>
      <c r="J37" s="22">
        <v>9516</v>
      </c>
      <c r="K37" s="22">
        <v>12692</v>
      </c>
      <c r="L37" s="22">
        <v>4891</v>
      </c>
      <c r="M37" s="22"/>
      <c r="N37" s="22">
        <v>17583</v>
      </c>
      <c r="O37" s="22"/>
      <c r="P37" s="22"/>
      <c r="Q37" s="22"/>
      <c r="R37" s="22"/>
      <c r="S37" s="22"/>
      <c r="T37" s="22"/>
      <c r="U37" s="22"/>
      <c r="V37" s="22"/>
      <c r="W37" s="22">
        <v>27099</v>
      </c>
      <c r="X37" s="22">
        <v>121950</v>
      </c>
      <c r="Y37" s="22">
        <v>-94851</v>
      </c>
      <c r="Z37" s="23">
        <v>-77.778597785977851</v>
      </c>
      <c r="AA37" s="20">
        <v>243883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33517792</v>
      </c>
      <c r="F38" s="22">
        <v>33517792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16758894</v>
      </c>
      <c r="Y38" s="22">
        <v>-16758894</v>
      </c>
      <c r="Z38" s="23">
        <v>-100</v>
      </c>
      <c r="AA38" s="20">
        <v>33517792</v>
      </c>
    </row>
    <row r="39" spans="1:27" x14ac:dyDescent="0.25">
      <c r="A39" s="19" t="s">
        <v>65</v>
      </c>
      <c r="B39" s="15" t="s">
        <v>32</v>
      </c>
      <c r="C39" s="20">
        <v>96913137</v>
      </c>
      <c r="D39" s="20"/>
      <c r="E39" s="21">
        <v>103840010</v>
      </c>
      <c r="F39" s="22">
        <v>103840010</v>
      </c>
      <c r="G39" s="22"/>
      <c r="H39" s="22">
        <v>23249209</v>
      </c>
      <c r="I39" s="22"/>
      <c r="J39" s="22">
        <v>23249209</v>
      </c>
      <c r="K39" s="22">
        <v>18968551</v>
      </c>
      <c r="L39" s="22">
        <v>10323470</v>
      </c>
      <c r="M39" s="22">
        <v>10702403</v>
      </c>
      <c r="N39" s="22">
        <v>39994424</v>
      </c>
      <c r="O39" s="22"/>
      <c r="P39" s="22"/>
      <c r="Q39" s="22"/>
      <c r="R39" s="22"/>
      <c r="S39" s="22"/>
      <c r="T39" s="22"/>
      <c r="U39" s="22"/>
      <c r="V39" s="22"/>
      <c r="W39" s="22">
        <v>63243633</v>
      </c>
      <c r="X39" s="22">
        <v>51920004</v>
      </c>
      <c r="Y39" s="22">
        <v>11323629</v>
      </c>
      <c r="Z39" s="23">
        <v>21.809761416813451</v>
      </c>
      <c r="AA39" s="20">
        <v>103840010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12609796</v>
      </c>
      <c r="D41" s="20"/>
      <c r="E41" s="21">
        <v>37580275</v>
      </c>
      <c r="F41" s="22">
        <v>37580275</v>
      </c>
      <c r="G41" s="22"/>
      <c r="H41" s="22">
        <v>108922</v>
      </c>
      <c r="I41" s="22"/>
      <c r="J41" s="22">
        <v>108922</v>
      </c>
      <c r="K41" s="22">
        <v>263993</v>
      </c>
      <c r="L41" s="22">
        <v>553836</v>
      </c>
      <c r="M41" s="22">
        <v>3390654</v>
      </c>
      <c r="N41" s="22">
        <v>4208483</v>
      </c>
      <c r="O41" s="22"/>
      <c r="P41" s="22"/>
      <c r="Q41" s="22"/>
      <c r="R41" s="22"/>
      <c r="S41" s="22"/>
      <c r="T41" s="22"/>
      <c r="U41" s="22"/>
      <c r="V41" s="22"/>
      <c r="W41" s="22">
        <v>4317405</v>
      </c>
      <c r="X41" s="22">
        <v>18790140</v>
      </c>
      <c r="Y41" s="22">
        <v>-14472735</v>
      </c>
      <c r="Z41" s="23">
        <v>-77.02302909930421</v>
      </c>
      <c r="AA41" s="20">
        <v>37580275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56484141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17282069</v>
      </c>
      <c r="D44" s="20"/>
      <c r="E44" s="21">
        <v>30424354</v>
      </c>
      <c r="F44" s="22">
        <v>30424354</v>
      </c>
      <c r="G44" s="22"/>
      <c r="H44" s="22">
        <v>1912031</v>
      </c>
      <c r="I44" s="22">
        <v>2518928</v>
      </c>
      <c r="J44" s="22">
        <v>4430959</v>
      </c>
      <c r="K44" s="22">
        <v>3854773</v>
      </c>
      <c r="L44" s="22">
        <v>1671762</v>
      </c>
      <c r="M44" s="22">
        <v>1642369</v>
      </c>
      <c r="N44" s="22">
        <v>7168904</v>
      </c>
      <c r="O44" s="22"/>
      <c r="P44" s="22"/>
      <c r="Q44" s="22"/>
      <c r="R44" s="22"/>
      <c r="S44" s="22"/>
      <c r="T44" s="22"/>
      <c r="U44" s="22"/>
      <c r="V44" s="22"/>
      <c r="W44" s="22">
        <v>11599863</v>
      </c>
      <c r="X44" s="22">
        <v>15212196</v>
      </c>
      <c r="Y44" s="22">
        <v>-3612333</v>
      </c>
      <c r="Z44" s="23">
        <v>-23.746295406659236</v>
      </c>
      <c r="AA44" s="20">
        <v>30424354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240473488</v>
      </c>
      <c r="D47" s="29">
        <f t="shared" ref="D47:Y47" si="1">SUM(D34:D46)</f>
        <v>0</v>
      </c>
      <c r="E47" s="30">
        <f t="shared" si="1"/>
        <v>272800332</v>
      </c>
      <c r="F47" s="31">
        <f t="shared" si="1"/>
        <v>272800332</v>
      </c>
      <c r="G47" s="31">
        <f t="shared" si="1"/>
        <v>0</v>
      </c>
      <c r="H47" s="31">
        <f t="shared" si="1"/>
        <v>28856066</v>
      </c>
      <c r="I47" s="31">
        <f t="shared" si="1"/>
        <v>6177391</v>
      </c>
      <c r="J47" s="31">
        <f t="shared" si="1"/>
        <v>35033457</v>
      </c>
      <c r="K47" s="31">
        <f t="shared" si="1"/>
        <v>28025900</v>
      </c>
      <c r="L47" s="31">
        <f t="shared" si="1"/>
        <v>21003468</v>
      </c>
      <c r="M47" s="31">
        <f t="shared" si="1"/>
        <v>19683804</v>
      </c>
      <c r="N47" s="31">
        <f t="shared" si="1"/>
        <v>68713172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103746629</v>
      </c>
      <c r="X47" s="31">
        <f t="shared" si="1"/>
        <v>136400232</v>
      </c>
      <c r="Y47" s="31">
        <f t="shared" si="1"/>
        <v>-32653603</v>
      </c>
      <c r="Z47" s="32">
        <f>+IF(X47&lt;&gt;0,+(Y47/X47)*100,0)</f>
        <v>-23.93955092393098</v>
      </c>
      <c r="AA47" s="29">
        <f>SUM(AA34:AA46)</f>
        <v>272800332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185643452</v>
      </c>
      <c r="D48" s="39">
        <f t="shared" si="2"/>
        <v>0</v>
      </c>
      <c r="E48" s="40">
        <f t="shared" si="2"/>
        <v>151450914</v>
      </c>
      <c r="F48" s="41">
        <f t="shared" si="2"/>
        <v>151450914</v>
      </c>
      <c r="G48" s="41">
        <f t="shared" si="2"/>
        <v>0</v>
      </c>
      <c r="H48" s="41">
        <f t="shared" si="2"/>
        <v>-5030083</v>
      </c>
      <c r="I48" s="41">
        <f t="shared" si="2"/>
        <v>24372161</v>
      </c>
      <c r="J48" s="41">
        <f t="shared" si="2"/>
        <v>19342078</v>
      </c>
      <c r="K48" s="41">
        <f t="shared" si="2"/>
        <v>31623507</v>
      </c>
      <c r="L48" s="41">
        <f t="shared" si="2"/>
        <v>4170656</v>
      </c>
      <c r="M48" s="41">
        <f t="shared" si="2"/>
        <v>7462109</v>
      </c>
      <c r="N48" s="41">
        <f t="shared" si="2"/>
        <v>43256272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62598350</v>
      </c>
      <c r="X48" s="41">
        <f t="shared" si="2"/>
        <v>75725382</v>
      </c>
      <c r="Y48" s="41">
        <f t="shared" si="2"/>
        <v>-13127032</v>
      </c>
      <c r="Z48" s="42">
        <f>+IF(X48&lt;&gt;0,+(Y48/X48)*100,0)</f>
        <v>-17.335048900776755</v>
      </c>
      <c r="AA48" s="39">
        <f>+AA32-AA47</f>
        <v>151450914</v>
      </c>
    </row>
    <row r="49" spans="1:27" x14ac:dyDescent="0.25">
      <c r="A49" s="43" t="s">
        <v>74</v>
      </c>
      <c r="B49" s="15" t="s">
        <v>32</v>
      </c>
      <c r="C49" s="20">
        <v>55843103</v>
      </c>
      <c r="D49" s="20"/>
      <c r="E49" s="21">
        <v>67229898</v>
      </c>
      <c r="F49" s="22">
        <v>67229898</v>
      </c>
      <c r="G49" s="22"/>
      <c r="H49" s="22"/>
      <c r="I49" s="22">
        <v>5836595</v>
      </c>
      <c r="J49" s="22">
        <v>5836595</v>
      </c>
      <c r="K49" s="22">
        <v>8435892</v>
      </c>
      <c r="L49" s="22">
        <v>21100928</v>
      </c>
      <c r="M49" s="22">
        <v>807381</v>
      </c>
      <c r="N49" s="22">
        <v>30344201</v>
      </c>
      <c r="O49" s="22"/>
      <c r="P49" s="22"/>
      <c r="Q49" s="22"/>
      <c r="R49" s="22"/>
      <c r="S49" s="22"/>
      <c r="T49" s="22"/>
      <c r="U49" s="22"/>
      <c r="V49" s="22"/>
      <c r="W49" s="22">
        <v>36180796</v>
      </c>
      <c r="X49" s="22">
        <v>33614952</v>
      </c>
      <c r="Y49" s="22">
        <v>2565844</v>
      </c>
      <c r="Z49" s="23">
        <v>7.6330437717120638</v>
      </c>
      <c r="AA49" s="20">
        <v>67229898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241486555</v>
      </c>
      <c r="D51" s="48">
        <f t="shared" si="3"/>
        <v>0</v>
      </c>
      <c r="E51" s="49">
        <f t="shared" si="3"/>
        <v>218680812</v>
      </c>
      <c r="F51" s="50">
        <f t="shared" si="3"/>
        <v>218680812</v>
      </c>
      <c r="G51" s="50">
        <f t="shared" si="3"/>
        <v>0</v>
      </c>
      <c r="H51" s="50">
        <f t="shared" si="3"/>
        <v>-5030083</v>
      </c>
      <c r="I51" s="50">
        <f t="shared" si="3"/>
        <v>30208756</v>
      </c>
      <c r="J51" s="50">
        <f t="shared" si="3"/>
        <v>25178673</v>
      </c>
      <c r="K51" s="50">
        <f t="shared" si="3"/>
        <v>40059399</v>
      </c>
      <c r="L51" s="50">
        <f t="shared" si="3"/>
        <v>25271584</v>
      </c>
      <c r="M51" s="50">
        <f t="shared" si="3"/>
        <v>8269490</v>
      </c>
      <c r="N51" s="50">
        <f t="shared" si="3"/>
        <v>73600473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98779146</v>
      </c>
      <c r="X51" s="50">
        <f t="shared" si="3"/>
        <v>109340334</v>
      </c>
      <c r="Y51" s="50">
        <f t="shared" si="3"/>
        <v>-10561188</v>
      </c>
      <c r="Z51" s="51">
        <f>+IF(X51&lt;&gt;0,+(Y51/X51)*100,0)</f>
        <v>-9.65900469994906</v>
      </c>
      <c r="AA51" s="48">
        <f>SUM(AA48:AA50)</f>
        <v>218680812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241486555</v>
      </c>
      <c r="D53" s="54">
        <f>+D51-D52</f>
        <v>0</v>
      </c>
      <c r="E53" s="55">
        <f t="shared" si="4"/>
        <v>218680812</v>
      </c>
      <c r="F53" s="56">
        <f t="shared" si="4"/>
        <v>218680812</v>
      </c>
      <c r="G53" s="56">
        <f t="shared" si="4"/>
        <v>0</v>
      </c>
      <c r="H53" s="56">
        <f t="shared" si="4"/>
        <v>-5030083</v>
      </c>
      <c r="I53" s="56">
        <f t="shared" si="4"/>
        <v>30208756</v>
      </c>
      <c r="J53" s="56">
        <f t="shared" si="4"/>
        <v>25178673</v>
      </c>
      <c r="K53" s="56">
        <f t="shared" si="4"/>
        <v>40059399</v>
      </c>
      <c r="L53" s="56">
        <f t="shared" si="4"/>
        <v>25271584</v>
      </c>
      <c r="M53" s="56">
        <f t="shared" si="4"/>
        <v>8269490</v>
      </c>
      <c r="N53" s="56">
        <f t="shared" si="4"/>
        <v>73600473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98779146</v>
      </c>
      <c r="X53" s="56">
        <f t="shared" si="4"/>
        <v>109340334</v>
      </c>
      <c r="Y53" s="56">
        <f t="shared" si="4"/>
        <v>-10561188</v>
      </c>
      <c r="Z53" s="57">
        <f>+IF(X53&lt;&gt;0,+(Y53/X53)*100,0)</f>
        <v>-9.65900469994906</v>
      </c>
      <c r="AA53" s="54">
        <f>+AA51-AA52</f>
        <v>218680812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241486555</v>
      </c>
      <c r="D56" s="48">
        <f>SUM(D53:D55)</f>
        <v>0</v>
      </c>
      <c r="E56" s="49">
        <f t="shared" si="5"/>
        <v>218680812</v>
      </c>
      <c r="F56" s="50">
        <f t="shared" si="5"/>
        <v>218680812</v>
      </c>
      <c r="G56" s="50">
        <f t="shared" si="5"/>
        <v>0</v>
      </c>
      <c r="H56" s="50">
        <f t="shared" si="5"/>
        <v>-5030083</v>
      </c>
      <c r="I56" s="50">
        <f t="shared" si="5"/>
        <v>30208756</v>
      </c>
      <c r="J56" s="50">
        <f t="shared" si="5"/>
        <v>25178673</v>
      </c>
      <c r="K56" s="50">
        <f t="shared" si="5"/>
        <v>40059399</v>
      </c>
      <c r="L56" s="50">
        <f t="shared" si="5"/>
        <v>25271584</v>
      </c>
      <c r="M56" s="50">
        <f t="shared" si="5"/>
        <v>8269490</v>
      </c>
      <c r="N56" s="50">
        <f t="shared" si="5"/>
        <v>73600473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98779146</v>
      </c>
      <c r="X56" s="50">
        <f t="shared" si="5"/>
        <v>109340334</v>
      </c>
      <c r="Y56" s="50">
        <f t="shared" si="5"/>
        <v>-10561188</v>
      </c>
      <c r="Z56" s="51">
        <f>+IF(X56&lt;&gt;0,+(Y56/X56)*100,0)</f>
        <v>-9.65900469994906</v>
      </c>
      <c r="AA56" s="48">
        <f>SUM(AA53:AA55)</f>
        <v>218680812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241486555</v>
      </c>
      <c r="D59" s="65">
        <f>SUM(D56:D58)</f>
        <v>0</v>
      </c>
      <c r="E59" s="66">
        <f t="shared" si="6"/>
        <v>218680812</v>
      </c>
      <c r="F59" s="67">
        <f t="shared" si="6"/>
        <v>218680812</v>
      </c>
      <c r="G59" s="67">
        <f t="shared" si="6"/>
        <v>0</v>
      </c>
      <c r="H59" s="67">
        <f t="shared" si="6"/>
        <v>-5030083</v>
      </c>
      <c r="I59" s="67">
        <f t="shared" si="6"/>
        <v>30208756</v>
      </c>
      <c r="J59" s="67">
        <f t="shared" si="6"/>
        <v>25178673</v>
      </c>
      <c r="K59" s="67">
        <f t="shared" si="6"/>
        <v>40059399</v>
      </c>
      <c r="L59" s="67">
        <f t="shared" si="6"/>
        <v>25271584</v>
      </c>
      <c r="M59" s="67">
        <f t="shared" si="6"/>
        <v>8269490</v>
      </c>
      <c r="N59" s="67">
        <f t="shared" si="6"/>
        <v>73600473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98779146</v>
      </c>
      <c r="X59" s="67">
        <f t="shared" si="6"/>
        <v>109340334</v>
      </c>
      <c r="Y59" s="67">
        <f t="shared" si="6"/>
        <v>-10561188</v>
      </c>
      <c r="Z59" s="68">
        <f>+IF(X59&lt;&gt;0,+(Y59/X59)*100,0)</f>
        <v>-9.65900469994906</v>
      </c>
      <c r="AA59" s="65">
        <f>SUM(AA56:AA58)</f>
        <v>218680812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30620689</v>
      </c>
      <c r="D8" s="20"/>
      <c r="E8" s="21">
        <v>83442139</v>
      </c>
      <c r="F8" s="22">
        <v>83442139</v>
      </c>
      <c r="G8" s="22">
        <v>3441470</v>
      </c>
      <c r="H8" s="22">
        <v>2265701</v>
      </c>
      <c r="I8" s="22">
        <v>1970556</v>
      </c>
      <c r="J8" s="22">
        <v>7677727</v>
      </c>
      <c r="K8" s="22">
        <v>2167076</v>
      </c>
      <c r="L8" s="22">
        <v>1928102</v>
      </c>
      <c r="M8" s="22">
        <v>2161194</v>
      </c>
      <c r="N8" s="22">
        <v>6256372</v>
      </c>
      <c r="O8" s="22"/>
      <c r="P8" s="22"/>
      <c r="Q8" s="22"/>
      <c r="R8" s="22"/>
      <c r="S8" s="22"/>
      <c r="T8" s="22"/>
      <c r="U8" s="22"/>
      <c r="V8" s="22"/>
      <c r="W8" s="22">
        <v>13934099</v>
      </c>
      <c r="X8" s="22">
        <v>41721072</v>
      </c>
      <c r="Y8" s="22">
        <v>-27786973</v>
      </c>
      <c r="Z8" s="23">
        <v>-66.601771402230497</v>
      </c>
      <c r="AA8" s="20">
        <v>83442139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25267</v>
      </c>
      <c r="D10" s="20"/>
      <c r="E10" s="21">
        <v>15426</v>
      </c>
      <c r="F10" s="22">
        <v>15426</v>
      </c>
      <c r="G10" s="22"/>
      <c r="H10" s="22"/>
      <c r="I10" s="22">
        <v>3516</v>
      </c>
      <c r="J10" s="22">
        <v>3516</v>
      </c>
      <c r="K10" s="22">
        <v>3197</v>
      </c>
      <c r="L10" s="22">
        <v>1756</v>
      </c>
      <c r="M10" s="22">
        <v>3710</v>
      </c>
      <c r="N10" s="22">
        <v>8663</v>
      </c>
      <c r="O10" s="22"/>
      <c r="P10" s="22"/>
      <c r="Q10" s="22"/>
      <c r="R10" s="22"/>
      <c r="S10" s="22"/>
      <c r="T10" s="22"/>
      <c r="U10" s="22"/>
      <c r="V10" s="22"/>
      <c r="W10" s="22">
        <v>12179</v>
      </c>
      <c r="X10" s="22">
        <v>7716</v>
      </c>
      <c r="Y10" s="22">
        <v>4463</v>
      </c>
      <c r="Z10" s="23">
        <v>57.840850181441162</v>
      </c>
      <c r="AA10" s="20">
        <v>15426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30645956</v>
      </c>
      <c r="D32" s="29">
        <f t="shared" ref="D32:Y32" si="0">SUM(D6:D31)</f>
        <v>0</v>
      </c>
      <c r="E32" s="30">
        <f t="shared" si="0"/>
        <v>83457565</v>
      </c>
      <c r="F32" s="31">
        <f t="shared" si="0"/>
        <v>83457565</v>
      </c>
      <c r="G32" s="31">
        <f t="shared" si="0"/>
        <v>3441470</v>
      </c>
      <c r="H32" s="31">
        <f t="shared" si="0"/>
        <v>2265701</v>
      </c>
      <c r="I32" s="31">
        <f t="shared" si="0"/>
        <v>1974072</v>
      </c>
      <c r="J32" s="31">
        <f t="shared" si="0"/>
        <v>7681243</v>
      </c>
      <c r="K32" s="31">
        <f t="shared" si="0"/>
        <v>2170273</v>
      </c>
      <c r="L32" s="31">
        <f t="shared" si="0"/>
        <v>1929858</v>
      </c>
      <c r="M32" s="31">
        <f t="shared" si="0"/>
        <v>2164904</v>
      </c>
      <c r="N32" s="31">
        <f t="shared" si="0"/>
        <v>6265035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13946278</v>
      </c>
      <c r="X32" s="31">
        <f t="shared" si="0"/>
        <v>41728788</v>
      </c>
      <c r="Y32" s="31">
        <f t="shared" si="0"/>
        <v>-27782510</v>
      </c>
      <c r="Z32" s="32">
        <f>+IF(X32&lt;&gt;0,+(Y32/X32)*100,0)</f>
        <v>-66.57876092638972</v>
      </c>
      <c r="AA32" s="29">
        <f>SUM(AA6:AA31)</f>
        <v>83457565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1659961</v>
      </c>
      <c r="D34" s="20"/>
      <c r="E34" s="21"/>
      <c r="F34" s="22"/>
      <c r="G34" s="22"/>
      <c r="H34" s="22"/>
      <c r="I34" s="22">
        <v>2463590</v>
      </c>
      <c r="J34" s="22">
        <v>2463590</v>
      </c>
      <c r="K34" s="22">
        <v>551317</v>
      </c>
      <c r="L34" s="22"/>
      <c r="M34" s="22">
        <v>820104</v>
      </c>
      <c r="N34" s="22">
        <v>1371421</v>
      </c>
      <c r="O34" s="22"/>
      <c r="P34" s="22"/>
      <c r="Q34" s="22"/>
      <c r="R34" s="22"/>
      <c r="S34" s="22"/>
      <c r="T34" s="22"/>
      <c r="U34" s="22"/>
      <c r="V34" s="22"/>
      <c r="W34" s="22">
        <v>3835011</v>
      </c>
      <c r="X34" s="22"/>
      <c r="Y34" s="22">
        <v>3835011</v>
      </c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1200503</v>
      </c>
      <c r="D37" s="20"/>
      <c r="E37" s="21"/>
      <c r="F37" s="22"/>
      <c r="G37" s="22"/>
      <c r="H37" s="22">
        <v>845</v>
      </c>
      <c r="I37" s="22">
        <v>29336</v>
      </c>
      <c r="J37" s="22">
        <v>30181</v>
      </c>
      <c r="K37" s="22">
        <v>21416</v>
      </c>
      <c r="L37" s="22">
        <v>3121</v>
      </c>
      <c r="M37" s="22">
        <v>822</v>
      </c>
      <c r="N37" s="22">
        <v>25359</v>
      </c>
      <c r="O37" s="22"/>
      <c r="P37" s="22"/>
      <c r="Q37" s="22"/>
      <c r="R37" s="22"/>
      <c r="S37" s="22"/>
      <c r="T37" s="22"/>
      <c r="U37" s="22"/>
      <c r="V37" s="22"/>
      <c r="W37" s="22">
        <v>55540</v>
      </c>
      <c r="X37" s="22"/>
      <c r="Y37" s="22">
        <v>55540</v>
      </c>
      <c r="Z37" s="23"/>
      <c r="AA37" s="20"/>
    </row>
    <row r="38" spans="1:27" x14ac:dyDescent="0.25">
      <c r="A38" s="19" t="s">
        <v>64</v>
      </c>
      <c r="B38" s="15" t="s">
        <v>32</v>
      </c>
      <c r="C38" s="20">
        <v>-153719</v>
      </c>
      <c r="D38" s="20"/>
      <c r="E38" s="21">
        <v>62615211</v>
      </c>
      <c r="F38" s="22">
        <v>62615211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31307604</v>
      </c>
      <c r="Y38" s="22">
        <v>-31307604</v>
      </c>
      <c r="Z38" s="23">
        <v>-100</v>
      </c>
      <c r="AA38" s="20">
        <v>62615211</v>
      </c>
    </row>
    <row r="39" spans="1:27" x14ac:dyDescent="0.25">
      <c r="A39" s="19" t="s">
        <v>65</v>
      </c>
      <c r="B39" s="15" t="s">
        <v>32</v>
      </c>
      <c r="C39" s="20">
        <v>44225952</v>
      </c>
      <c r="D39" s="20"/>
      <c r="E39" s="21">
        <v>10812000</v>
      </c>
      <c r="F39" s="22">
        <v>10812000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5406000</v>
      </c>
      <c r="Y39" s="22">
        <v>-5406000</v>
      </c>
      <c r="Z39" s="23">
        <v>-100</v>
      </c>
      <c r="AA39" s="20">
        <v>10812000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11688679</v>
      </c>
      <c r="D41" s="20"/>
      <c r="E41" s="21">
        <v>5528979</v>
      </c>
      <c r="F41" s="22">
        <v>5528979</v>
      </c>
      <c r="G41" s="22">
        <v>-50613</v>
      </c>
      <c r="H41" s="22">
        <v>630616</v>
      </c>
      <c r="I41" s="22">
        <v>2262934</v>
      </c>
      <c r="J41" s="22">
        <v>2842937</v>
      </c>
      <c r="K41" s="22">
        <v>475710</v>
      </c>
      <c r="L41" s="22">
        <v>229618</v>
      </c>
      <c r="M41" s="22">
        <v>845260</v>
      </c>
      <c r="N41" s="22">
        <v>1550588</v>
      </c>
      <c r="O41" s="22"/>
      <c r="P41" s="22"/>
      <c r="Q41" s="22"/>
      <c r="R41" s="22"/>
      <c r="S41" s="22"/>
      <c r="T41" s="22"/>
      <c r="U41" s="22"/>
      <c r="V41" s="22"/>
      <c r="W41" s="22">
        <v>4393525</v>
      </c>
      <c r="X41" s="22">
        <v>2764488</v>
      </c>
      <c r="Y41" s="22">
        <v>1629037</v>
      </c>
      <c r="Z41" s="23">
        <v>58.927258863124024</v>
      </c>
      <c r="AA41" s="20">
        <v>5528979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79076</v>
      </c>
      <c r="D44" s="20"/>
      <c r="E44" s="21">
        <v>23460</v>
      </c>
      <c r="F44" s="22">
        <v>23460</v>
      </c>
      <c r="G44" s="22"/>
      <c r="H44" s="22"/>
      <c r="I44" s="22">
        <v>22454</v>
      </c>
      <c r="J44" s="22">
        <v>22454</v>
      </c>
      <c r="K44" s="22">
        <v>4942</v>
      </c>
      <c r="L44" s="22"/>
      <c r="M44" s="22">
        <v>15452</v>
      </c>
      <c r="N44" s="22">
        <v>20394</v>
      </c>
      <c r="O44" s="22"/>
      <c r="P44" s="22"/>
      <c r="Q44" s="22"/>
      <c r="R44" s="22"/>
      <c r="S44" s="22"/>
      <c r="T44" s="22"/>
      <c r="U44" s="22"/>
      <c r="V44" s="22"/>
      <c r="W44" s="22">
        <v>42848</v>
      </c>
      <c r="X44" s="22">
        <v>11730</v>
      </c>
      <c r="Y44" s="22">
        <v>31118</v>
      </c>
      <c r="Z44" s="23">
        <v>265.28559249786872</v>
      </c>
      <c r="AA44" s="20">
        <v>23460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58700452</v>
      </c>
      <c r="D47" s="29">
        <f t="shared" ref="D47:Y47" si="1">SUM(D34:D46)</f>
        <v>0</v>
      </c>
      <c r="E47" s="30">
        <f t="shared" si="1"/>
        <v>78979650</v>
      </c>
      <c r="F47" s="31">
        <f t="shared" si="1"/>
        <v>78979650</v>
      </c>
      <c r="G47" s="31">
        <f t="shared" si="1"/>
        <v>-50613</v>
      </c>
      <c r="H47" s="31">
        <f t="shared" si="1"/>
        <v>631461</v>
      </c>
      <c r="I47" s="31">
        <f t="shared" si="1"/>
        <v>4778314</v>
      </c>
      <c r="J47" s="31">
        <f t="shared" si="1"/>
        <v>5359162</v>
      </c>
      <c r="K47" s="31">
        <f t="shared" si="1"/>
        <v>1053385</v>
      </c>
      <c r="L47" s="31">
        <f t="shared" si="1"/>
        <v>232739</v>
      </c>
      <c r="M47" s="31">
        <f t="shared" si="1"/>
        <v>1681638</v>
      </c>
      <c r="N47" s="31">
        <f t="shared" si="1"/>
        <v>2967762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8326924</v>
      </c>
      <c r="X47" s="31">
        <f t="shared" si="1"/>
        <v>39489822</v>
      </c>
      <c r="Y47" s="31">
        <f t="shared" si="1"/>
        <v>-31162898</v>
      </c>
      <c r="Z47" s="32">
        <f>+IF(X47&lt;&gt;0,+(Y47/X47)*100,0)</f>
        <v>-78.913746433194859</v>
      </c>
      <c r="AA47" s="29">
        <f>SUM(AA34:AA46)</f>
        <v>78979650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-28054496</v>
      </c>
      <c r="D48" s="39">
        <f t="shared" si="2"/>
        <v>0</v>
      </c>
      <c r="E48" s="40">
        <f t="shared" si="2"/>
        <v>4477915</v>
      </c>
      <c r="F48" s="41">
        <f t="shared" si="2"/>
        <v>4477915</v>
      </c>
      <c r="G48" s="41">
        <f t="shared" si="2"/>
        <v>3492083</v>
      </c>
      <c r="H48" s="41">
        <f t="shared" si="2"/>
        <v>1634240</v>
      </c>
      <c r="I48" s="41">
        <f t="shared" si="2"/>
        <v>-2804242</v>
      </c>
      <c r="J48" s="41">
        <f t="shared" si="2"/>
        <v>2322081</v>
      </c>
      <c r="K48" s="41">
        <f t="shared" si="2"/>
        <v>1116888</v>
      </c>
      <c r="L48" s="41">
        <f t="shared" si="2"/>
        <v>1697119</v>
      </c>
      <c r="M48" s="41">
        <f t="shared" si="2"/>
        <v>483266</v>
      </c>
      <c r="N48" s="41">
        <f t="shared" si="2"/>
        <v>3297273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5619354</v>
      </c>
      <c r="X48" s="41">
        <f t="shared" si="2"/>
        <v>2238966</v>
      </c>
      <c r="Y48" s="41">
        <f t="shared" si="2"/>
        <v>3380388</v>
      </c>
      <c r="Z48" s="42">
        <f>+IF(X48&lt;&gt;0,+(Y48/X48)*100,0)</f>
        <v>150.9798719587524</v>
      </c>
      <c r="AA48" s="39">
        <f>+AA32-AA47</f>
        <v>4477915</v>
      </c>
    </row>
    <row r="49" spans="1:27" x14ac:dyDescent="0.25">
      <c r="A49" s="43" t="s">
        <v>74</v>
      </c>
      <c r="B49" s="15" t="s">
        <v>32</v>
      </c>
      <c r="C49" s="20">
        <v>4983363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-23071133</v>
      </c>
      <c r="D51" s="48">
        <f t="shared" si="3"/>
        <v>0</v>
      </c>
      <c r="E51" s="49">
        <f t="shared" si="3"/>
        <v>4477915</v>
      </c>
      <c r="F51" s="50">
        <f t="shared" si="3"/>
        <v>4477915</v>
      </c>
      <c r="G51" s="50">
        <f t="shared" si="3"/>
        <v>3492083</v>
      </c>
      <c r="H51" s="50">
        <f t="shared" si="3"/>
        <v>1634240</v>
      </c>
      <c r="I51" s="50">
        <f t="shared" si="3"/>
        <v>-2804242</v>
      </c>
      <c r="J51" s="50">
        <f t="shared" si="3"/>
        <v>2322081</v>
      </c>
      <c r="K51" s="50">
        <f t="shared" si="3"/>
        <v>1116888</v>
      </c>
      <c r="L51" s="50">
        <f t="shared" si="3"/>
        <v>1697119</v>
      </c>
      <c r="M51" s="50">
        <f t="shared" si="3"/>
        <v>483266</v>
      </c>
      <c r="N51" s="50">
        <f t="shared" si="3"/>
        <v>3297273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5619354</v>
      </c>
      <c r="X51" s="50">
        <f t="shared" si="3"/>
        <v>2238966</v>
      </c>
      <c r="Y51" s="50">
        <f t="shared" si="3"/>
        <v>3380388</v>
      </c>
      <c r="Z51" s="51">
        <f>+IF(X51&lt;&gt;0,+(Y51/X51)*100,0)</f>
        <v>150.9798719587524</v>
      </c>
      <c r="AA51" s="48">
        <f>SUM(AA48:AA50)</f>
        <v>4477915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-23071133</v>
      </c>
      <c r="D53" s="54">
        <f>+D51-D52</f>
        <v>0</v>
      </c>
      <c r="E53" s="55">
        <f t="shared" si="4"/>
        <v>4477915</v>
      </c>
      <c r="F53" s="56">
        <f t="shared" si="4"/>
        <v>4477915</v>
      </c>
      <c r="G53" s="56">
        <f t="shared" si="4"/>
        <v>3492083</v>
      </c>
      <c r="H53" s="56">
        <f t="shared" si="4"/>
        <v>1634240</v>
      </c>
      <c r="I53" s="56">
        <f t="shared" si="4"/>
        <v>-2804242</v>
      </c>
      <c r="J53" s="56">
        <f t="shared" si="4"/>
        <v>2322081</v>
      </c>
      <c r="K53" s="56">
        <f t="shared" si="4"/>
        <v>1116888</v>
      </c>
      <c r="L53" s="56">
        <f t="shared" si="4"/>
        <v>1697119</v>
      </c>
      <c r="M53" s="56">
        <f t="shared" si="4"/>
        <v>483266</v>
      </c>
      <c r="N53" s="56">
        <f t="shared" si="4"/>
        <v>3297273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5619354</v>
      </c>
      <c r="X53" s="56">
        <f t="shared" si="4"/>
        <v>2238966</v>
      </c>
      <c r="Y53" s="56">
        <f t="shared" si="4"/>
        <v>3380388</v>
      </c>
      <c r="Z53" s="57">
        <f>+IF(X53&lt;&gt;0,+(Y53/X53)*100,0)</f>
        <v>150.9798719587524</v>
      </c>
      <c r="AA53" s="54">
        <f>+AA51-AA52</f>
        <v>4477915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-23071133</v>
      </c>
      <c r="D56" s="48">
        <f>SUM(D53:D55)</f>
        <v>0</v>
      </c>
      <c r="E56" s="49">
        <f t="shared" si="5"/>
        <v>4477915</v>
      </c>
      <c r="F56" s="50">
        <f t="shared" si="5"/>
        <v>4477915</v>
      </c>
      <c r="G56" s="50">
        <f t="shared" si="5"/>
        <v>3492083</v>
      </c>
      <c r="H56" s="50">
        <f t="shared" si="5"/>
        <v>1634240</v>
      </c>
      <c r="I56" s="50">
        <f t="shared" si="5"/>
        <v>-2804242</v>
      </c>
      <c r="J56" s="50">
        <f t="shared" si="5"/>
        <v>2322081</v>
      </c>
      <c r="K56" s="50">
        <f t="shared" si="5"/>
        <v>1116888</v>
      </c>
      <c r="L56" s="50">
        <f t="shared" si="5"/>
        <v>1697119</v>
      </c>
      <c r="M56" s="50">
        <f t="shared" si="5"/>
        <v>483266</v>
      </c>
      <c r="N56" s="50">
        <f t="shared" si="5"/>
        <v>3297273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5619354</v>
      </c>
      <c r="X56" s="50">
        <f t="shared" si="5"/>
        <v>2238966</v>
      </c>
      <c r="Y56" s="50">
        <f t="shared" si="5"/>
        <v>3380388</v>
      </c>
      <c r="Z56" s="51">
        <f>+IF(X56&lt;&gt;0,+(Y56/X56)*100,0)</f>
        <v>150.9798719587524</v>
      </c>
      <c r="AA56" s="48">
        <f>SUM(AA53:AA55)</f>
        <v>4477915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-23071133</v>
      </c>
      <c r="D59" s="65">
        <f>SUM(D56:D58)</f>
        <v>0</v>
      </c>
      <c r="E59" s="66">
        <f t="shared" si="6"/>
        <v>4477915</v>
      </c>
      <c r="F59" s="67">
        <f t="shared" si="6"/>
        <v>4477915</v>
      </c>
      <c r="G59" s="67">
        <f t="shared" si="6"/>
        <v>3492083</v>
      </c>
      <c r="H59" s="67">
        <f t="shared" si="6"/>
        <v>1634240</v>
      </c>
      <c r="I59" s="67">
        <f t="shared" si="6"/>
        <v>-2804242</v>
      </c>
      <c r="J59" s="67">
        <f t="shared" si="6"/>
        <v>2322081</v>
      </c>
      <c r="K59" s="67">
        <f t="shared" si="6"/>
        <v>1116888</v>
      </c>
      <c r="L59" s="67">
        <f t="shared" si="6"/>
        <v>1697119</v>
      </c>
      <c r="M59" s="67">
        <f t="shared" si="6"/>
        <v>483266</v>
      </c>
      <c r="N59" s="67">
        <f t="shared" si="6"/>
        <v>3297273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5619354</v>
      </c>
      <c r="X59" s="67">
        <f t="shared" si="6"/>
        <v>2238966</v>
      </c>
      <c r="Y59" s="67">
        <f t="shared" si="6"/>
        <v>3380388</v>
      </c>
      <c r="Z59" s="68">
        <f>+IF(X59&lt;&gt;0,+(Y59/X59)*100,0)</f>
        <v>150.9798719587524</v>
      </c>
      <c r="AA59" s="65">
        <f>SUM(AA56:AA58)</f>
        <v>4477915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125108954</v>
      </c>
      <c r="D8" s="20"/>
      <c r="E8" s="21">
        <v>161744556</v>
      </c>
      <c r="F8" s="22">
        <v>161744556</v>
      </c>
      <c r="G8" s="22">
        <v>13972191</v>
      </c>
      <c r="H8" s="22">
        <v>15294299</v>
      </c>
      <c r="I8" s="22">
        <v>9200710</v>
      </c>
      <c r="J8" s="22">
        <v>38467200</v>
      </c>
      <c r="K8" s="22">
        <v>12481504</v>
      </c>
      <c r="L8" s="22">
        <v>16749114</v>
      </c>
      <c r="M8" s="22">
        <v>12701545</v>
      </c>
      <c r="N8" s="22">
        <v>41932163</v>
      </c>
      <c r="O8" s="22"/>
      <c r="P8" s="22"/>
      <c r="Q8" s="22"/>
      <c r="R8" s="22"/>
      <c r="S8" s="22"/>
      <c r="T8" s="22"/>
      <c r="U8" s="22"/>
      <c r="V8" s="22"/>
      <c r="W8" s="22">
        <v>80399363</v>
      </c>
      <c r="X8" s="22">
        <v>80872278</v>
      </c>
      <c r="Y8" s="22">
        <v>-472915</v>
      </c>
      <c r="Z8" s="23">
        <v>-0.58476774946292476</v>
      </c>
      <c r="AA8" s="20">
        <v>161744556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14103208</v>
      </c>
      <c r="D25" s="20"/>
      <c r="E25" s="21">
        <v>12927939</v>
      </c>
      <c r="F25" s="22">
        <v>12927939</v>
      </c>
      <c r="G25" s="22">
        <v>5386639</v>
      </c>
      <c r="H25" s="22"/>
      <c r="I25" s="22"/>
      <c r="J25" s="22">
        <v>5386639</v>
      </c>
      <c r="K25" s="22"/>
      <c r="L25" s="22"/>
      <c r="M25" s="22">
        <v>4261126</v>
      </c>
      <c r="N25" s="22">
        <v>4261126</v>
      </c>
      <c r="O25" s="22"/>
      <c r="P25" s="22"/>
      <c r="Q25" s="22"/>
      <c r="R25" s="22"/>
      <c r="S25" s="22"/>
      <c r="T25" s="22"/>
      <c r="U25" s="22"/>
      <c r="V25" s="22"/>
      <c r="W25" s="22">
        <v>9647765</v>
      </c>
      <c r="X25" s="22">
        <v>8618626</v>
      </c>
      <c r="Y25" s="22">
        <v>1029139</v>
      </c>
      <c r="Z25" s="23">
        <v>11.940870853428377</v>
      </c>
      <c r="AA25" s="20">
        <v>12927939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139212162</v>
      </c>
      <c r="D32" s="29">
        <f t="shared" ref="D32:Y32" si="0">SUM(D6:D31)</f>
        <v>0</v>
      </c>
      <c r="E32" s="30">
        <f t="shared" si="0"/>
        <v>174672495</v>
      </c>
      <c r="F32" s="31">
        <f t="shared" si="0"/>
        <v>174672495</v>
      </c>
      <c r="G32" s="31">
        <f t="shared" si="0"/>
        <v>19358830</v>
      </c>
      <c r="H32" s="31">
        <f t="shared" si="0"/>
        <v>15294299</v>
      </c>
      <c r="I32" s="31">
        <f t="shared" si="0"/>
        <v>9200710</v>
      </c>
      <c r="J32" s="31">
        <f t="shared" si="0"/>
        <v>43853839</v>
      </c>
      <c r="K32" s="31">
        <f t="shared" si="0"/>
        <v>12481504</v>
      </c>
      <c r="L32" s="31">
        <f t="shared" si="0"/>
        <v>16749114</v>
      </c>
      <c r="M32" s="31">
        <f t="shared" si="0"/>
        <v>16962671</v>
      </c>
      <c r="N32" s="31">
        <f t="shared" si="0"/>
        <v>46193289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90047128</v>
      </c>
      <c r="X32" s="31">
        <f t="shared" si="0"/>
        <v>89490904</v>
      </c>
      <c r="Y32" s="31">
        <f t="shared" si="0"/>
        <v>556224</v>
      </c>
      <c r="Z32" s="32">
        <f>+IF(X32&lt;&gt;0,+(Y32/X32)*100,0)</f>
        <v>0.62154249777161708</v>
      </c>
      <c r="AA32" s="29">
        <f>SUM(AA6:AA31)</f>
        <v>174672495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16128969</v>
      </c>
      <c r="D34" s="20"/>
      <c r="E34" s="21">
        <v>12251666</v>
      </c>
      <c r="F34" s="22">
        <v>12251666</v>
      </c>
      <c r="G34" s="22">
        <v>1468546</v>
      </c>
      <c r="H34" s="22">
        <v>1371057</v>
      </c>
      <c r="I34" s="22">
        <v>2679530</v>
      </c>
      <c r="J34" s="22">
        <v>5519133</v>
      </c>
      <c r="K34" s="22">
        <v>107204</v>
      </c>
      <c r="L34" s="22">
        <v>1563096</v>
      </c>
      <c r="M34" s="22">
        <v>1336197</v>
      </c>
      <c r="N34" s="22">
        <v>3006497</v>
      </c>
      <c r="O34" s="22"/>
      <c r="P34" s="22"/>
      <c r="Q34" s="22"/>
      <c r="R34" s="22"/>
      <c r="S34" s="22"/>
      <c r="T34" s="22"/>
      <c r="U34" s="22"/>
      <c r="V34" s="22"/>
      <c r="W34" s="22">
        <v>8525630</v>
      </c>
      <c r="X34" s="22">
        <v>6125832</v>
      </c>
      <c r="Y34" s="22">
        <v>2399798</v>
      </c>
      <c r="Z34" s="23">
        <v>39.175054098773849</v>
      </c>
      <c r="AA34" s="20">
        <v>12251666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5332</v>
      </c>
      <c r="D37" s="20"/>
      <c r="E37" s="21">
        <v>11214</v>
      </c>
      <c r="F37" s="22">
        <v>11214</v>
      </c>
      <c r="G37" s="22">
        <v>2054</v>
      </c>
      <c r="H37" s="22">
        <v>2229</v>
      </c>
      <c r="I37" s="22"/>
      <c r="J37" s="22">
        <v>4283</v>
      </c>
      <c r="K37" s="22"/>
      <c r="L37" s="22">
        <v>1279</v>
      </c>
      <c r="M37" s="22"/>
      <c r="N37" s="22">
        <v>1279</v>
      </c>
      <c r="O37" s="22"/>
      <c r="P37" s="22"/>
      <c r="Q37" s="22"/>
      <c r="R37" s="22"/>
      <c r="S37" s="22"/>
      <c r="T37" s="22"/>
      <c r="U37" s="22"/>
      <c r="V37" s="22"/>
      <c r="W37" s="22">
        <v>5562</v>
      </c>
      <c r="X37" s="22">
        <v>5604</v>
      </c>
      <c r="Y37" s="22">
        <v>-42</v>
      </c>
      <c r="Z37" s="23">
        <v>-0.74946466809421841</v>
      </c>
      <c r="AA37" s="20">
        <v>11214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5017270</v>
      </c>
      <c r="F38" s="22">
        <v>5017270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2508636</v>
      </c>
      <c r="Y38" s="22">
        <v>-2508636</v>
      </c>
      <c r="Z38" s="23">
        <v>-100</v>
      </c>
      <c r="AA38" s="20">
        <v>5017270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26899152</v>
      </c>
      <c r="F39" s="22">
        <v>26899152</v>
      </c>
      <c r="G39" s="22"/>
      <c r="H39" s="22">
        <v>2445377</v>
      </c>
      <c r="I39" s="22"/>
      <c r="J39" s="22">
        <v>2445377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2445377</v>
      </c>
      <c r="X39" s="22">
        <v>13449585</v>
      </c>
      <c r="Y39" s="22">
        <v>-11004208</v>
      </c>
      <c r="Z39" s="23">
        <v>-81.818197364453994</v>
      </c>
      <c r="AA39" s="20">
        <v>26899152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26838511</v>
      </c>
      <c r="D41" s="20"/>
      <c r="E41" s="21">
        <v>41052104</v>
      </c>
      <c r="F41" s="22">
        <v>41052104</v>
      </c>
      <c r="G41" s="22"/>
      <c r="H41" s="22">
        <v>943354</v>
      </c>
      <c r="I41" s="22">
        <v>2604025</v>
      </c>
      <c r="J41" s="22">
        <v>3547379</v>
      </c>
      <c r="K41" s="22">
        <v>784731</v>
      </c>
      <c r="L41" s="22">
        <v>3091732</v>
      </c>
      <c r="M41" s="22">
        <v>4315359</v>
      </c>
      <c r="N41" s="22">
        <v>8191822</v>
      </c>
      <c r="O41" s="22"/>
      <c r="P41" s="22"/>
      <c r="Q41" s="22"/>
      <c r="R41" s="22"/>
      <c r="S41" s="22"/>
      <c r="T41" s="22"/>
      <c r="U41" s="22"/>
      <c r="V41" s="22"/>
      <c r="W41" s="22">
        <v>11739201</v>
      </c>
      <c r="X41" s="22">
        <v>20526048</v>
      </c>
      <c r="Y41" s="22">
        <v>-8786847</v>
      </c>
      <c r="Z41" s="23">
        <v>-42.808274637182961</v>
      </c>
      <c r="AA41" s="20">
        <v>41052104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3625052</v>
      </c>
      <c r="D43" s="20"/>
      <c r="E43" s="21">
        <v>2624323</v>
      </c>
      <c r="F43" s="22">
        <v>2624323</v>
      </c>
      <c r="G43" s="22">
        <v>161426</v>
      </c>
      <c r="H43" s="22"/>
      <c r="I43" s="22"/>
      <c r="J43" s="22">
        <v>161426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161426</v>
      </c>
      <c r="X43" s="22">
        <v>1312164</v>
      </c>
      <c r="Y43" s="22">
        <v>-1150738</v>
      </c>
      <c r="Z43" s="23">
        <v>-87.697726808539173</v>
      </c>
      <c r="AA43" s="20">
        <v>2624323</v>
      </c>
    </row>
    <row r="44" spans="1:27" x14ac:dyDescent="0.25">
      <c r="A44" s="19" t="s">
        <v>69</v>
      </c>
      <c r="B44" s="15" t="s">
        <v>32</v>
      </c>
      <c r="C44" s="20">
        <v>13358434</v>
      </c>
      <c r="D44" s="20"/>
      <c r="E44" s="21">
        <v>31422930</v>
      </c>
      <c r="F44" s="22">
        <v>31422930</v>
      </c>
      <c r="G44" s="22">
        <v>4979287</v>
      </c>
      <c r="H44" s="22">
        <v>5022382</v>
      </c>
      <c r="I44" s="22">
        <v>-240765</v>
      </c>
      <c r="J44" s="22">
        <v>9760904</v>
      </c>
      <c r="K44" s="22">
        <v>3293177</v>
      </c>
      <c r="L44" s="22">
        <v>3350556</v>
      </c>
      <c r="M44" s="22">
        <v>3450405</v>
      </c>
      <c r="N44" s="22">
        <v>10094138</v>
      </c>
      <c r="O44" s="22"/>
      <c r="P44" s="22"/>
      <c r="Q44" s="22"/>
      <c r="R44" s="22"/>
      <c r="S44" s="22"/>
      <c r="T44" s="22"/>
      <c r="U44" s="22"/>
      <c r="V44" s="22"/>
      <c r="W44" s="22">
        <v>19855042</v>
      </c>
      <c r="X44" s="22">
        <v>15711468</v>
      </c>
      <c r="Y44" s="22">
        <v>4143574</v>
      </c>
      <c r="Z44" s="23">
        <v>26.372927087398836</v>
      </c>
      <c r="AA44" s="20">
        <v>31422930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59956298</v>
      </c>
      <c r="D47" s="29">
        <f t="shared" ref="D47:Y47" si="1">SUM(D34:D46)</f>
        <v>0</v>
      </c>
      <c r="E47" s="30">
        <f t="shared" si="1"/>
        <v>119278659</v>
      </c>
      <c r="F47" s="31">
        <f t="shared" si="1"/>
        <v>119278659</v>
      </c>
      <c r="G47" s="31">
        <f t="shared" si="1"/>
        <v>6611313</v>
      </c>
      <c r="H47" s="31">
        <f t="shared" si="1"/>
        <v>9784399</v>
      </c>
      <c r="I47" s="31">
        <f t="shared" si="1"/>
        <v>5042790</v>
      </c>
      <c r="J47" s="31">
        <f t="shared" si="1"/>
        <v>21438502</v>
      </c>
      <c r="K47" s="31">
        <f t="shared" si="1"/>
        <v>4185112</v>
      </c>
      <c r="L47" s="31">
        <f t="shared" si="1"/>
        <v>8006663</v>
      </c>
      <c r="M47" s="31">
        <f t="shared" si="1"/>
        <v>9101961</v>
      </c>
      <c r="N47" s="31">
        <f t="shared" si="1"/>
        <v>21293736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42732238</v>
      </c>
      <c r="X47" s="31">
        <f t="shared" si="1"/>
        <v>59639337</v>
      </c>
      <c r="Y47" s="31">
        <f t="shared" si="1"/>
        <v>-16907099</v>
      </c>
      <c r="Z47" s="32">
        <f>+IF(X47&lt;&gt;0,+(Y47/X47)*100,0)</f>
        <v>-28.348905018846871</v>
      </c>
      <c r="AA47" s="29">
        <f>SUM(AA34:AA46)</f>
        <v>119278659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79255864</v>
      </c>
      <c r="D48" s="39">
        <f t="shared" si="2"/>
        <v>0</v>
      </c>
      <c r="E48" s="40">
        <f t="shared" si="2"/>
        <v>55393836</v>
      </c>
      <c r="F48" s="41">
        <f t="shared" si="2"/>
        <v>55393836</v>
      </c>
      <c r="G48" s="41">
        <f t="shared" si="2"/>
        <v>12747517</v>
      </c>
      <c r="H48" s="41">
        <f t="shared" si="2"/>
        <v>5509900</v>
      </c>
      <c r="I48" s="41">
        <f t="shared" si="2"/>
        <v>4157920</v>
      </c>
      <c r="J48" s="41">
        <f t="shared" si="2"/>
        <v>22415337</v>
      </c>
      <c r="K48" s="41">
        <f t="shared" si="2"/>
        <v>8296392</v>
      </c>
      <c r="L48" s="41">
        <f t="shared" si="2"/>
        <v>8742451</v>
      </c>
      <c r="M48" s="41">
        <f t="shared" si="2"/>
        <v>7860710</v>
      </c>
      <c r="N48" s="41">
        <f t="shared" si="2"/>
        <v>24899553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47314890</v>
      </c>
      <c r="X48" s="41">
        <f t="shared" si="2"/>
        <v>29851567</v>
      </c>
      <c r="Y48" s="41">
        <f t="shared" si="2"/>
        <v>17463323</v>
      </c>
      <c r="Z48" s="42">
        <f>+IF(X48&lt;&gt;0,+(Y48/X48)*100,0)</f>
        <v>58.500523607353685</v>
      </c>
      <c r="AA48" s="39">
        <f>+AA32-AA47</f>
        <v>55393836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79255864</v>
      </c>
      <c r="D51" s="48">
        <f t="shared" si="3"/>
        <v>0</v>
      </c>
      <c r="E51" s="49">
        <f t="shared" si="3"/>
        <v>55393836</v>
      </c>
      <c r="F51" s="50">
        <f t="shared" si="3"/>
        <v>55393836</v>
      </c>
      <c r="G51" s="50">
        <f t="shared" si="3"/>
        <v>12747517</v>
      </c>
      <c r="H51" s="50">
        <f t="shared" si="3"/>
        <v>5509900</v>
      </c>
      <c r="I51" s="50">
        <f t="shared" si="3"/>
        <v>4157920</v>
      </c>
      <c r="J51" s="50">
        <f t="shared" si="3"/>
        <v>22415337</v>
      </c>
      <c r="K51" s="50">
        <f t="shared" si="3"/>
        <v>8296392</v>
      </c>
      <c r="L51" s="50">
        <f t="shared" si="3"/>
        <v>8742451</v>
      </c>
      <c r="M51" s="50">
        <f t="shared" si="3"/>
        <v>7860710</v>
      </c>
      <c r="N51" s="50">
        <f t="shared" si="3"/>
        <v>24899553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47314890</v>
      </c>
      <c r="X51" s="50">
        <f t="shared" si="3"/>
        <v>29851567</v>
      </c>
      <c r="Y51" s="50">
        <f t="shared" si="3"/>
        <v>17463323</v>
      </c>
      <c r="Z51" s="51">
        <f>+IF(X51&lt;&gt;0,+(Y51/X51)*100,0)</f>
        <v>58.500523607353685</v>
      </c>
      <c r="AA51" s="48">
        <f>SUM(AA48:AA50)</f>
        <v>55393836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79255864</v>
      </c>
      <c r="D53" s="54">
        <f>+D51-D52</f>
        <v>0</v>
      </c>
      <c r="E53" s="55">
        <f t="shared" si="4"/>
        <v>55393836</v>
      </c>
      <c r="F53" s="56">
        <f t="shared" si="4"/>
        <v>55393836</v>
      </c>
      <c r="G53" s="56">
        <f t="shared" si="4"/>
        <v>12747517</v>
      </c>
      <c r="H53" s="56">
        <f t="shared" si="4"/>
        <v>5509900</v>
      </c>
      <c r="I53" s="56">
        <f t="shared" si="4"/>
        <v>4157920</v>
      </c>
      <c r="J53" s="56">
        <f t="shared" si="4"/>
        <v>22415337</v>
      </c>
      <c r="K53" s="56">
        <f t="shared" si="4"/>
        <v>8296392</v>
      </c>
      <c r="L53" s="56">
        <f t="shared" si="4"/>
        <v>8742451</v>
      </c>
      <c r="M53" s="56">
        <f t="shared" si="4"/>
        <v>7860710</v>
      </c>
      <c r="N53" s="56">
        <f t="shared" si="4"/>
        <v>24899553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47314890</v>
      </c>
      <c r="X53" s="56">
        <f t="shared" si="4"/>
        <v>29851567</v>
      </c>
      <c r="Y53" s="56">
        <f t="shared" si="4"/>
        <v>17463323</v>
      </c>
      <c r="Z53" s="57">
        <f>+IF(X53&lt;&gt;0,+(Y53/X53)*100,0)</f>
        <v>58.500523607353685</v>
      </c>
      <c r="AA53" s="54">
        <f>+AA51-AA52</f>
        <v>55393836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79255864</v>
      </c>
      <c r="D56" s="48">
        <f>SUM(D53:D55)</f>
        <v>0</v>
      </c>
      <c r="E56" s="49">
        <f t="shared" si="5"/>
        <v>55393836</v>
      </c>
      <c r="F56" s="50">
        <f t="shared" si="5"/>
        <v>55393836</v>
      </c>
      <c r="G56" s="50">
        <f t="shared" si="5"/>
        <v>12747517</v>
      </c>
      <c r="H56" s="50">
        <f t="shared" si="5"/>
        <v>5509900</v>
      </c>
      <c r="I56" s="50">
        <f t="shared" si="5"/>
        <v>4157920</v>
      </c>
      <c r="J56" s="50">
        <f t="shared" si="5"/>
        <v>22415337</v>
      </c>
      <c r="K56" s="50">
        <f t="shared" si="5"/>
        <v>8296392</v>
      </c>
      <c r="L56" s="50">
        <f t="shared" si="5"/>
        <v>8742451</v>
      </c>
      <c r="M56" s="50">
        <f t="shared" si="5"/>
        <v>7860710</v>
      </c>
      <c r="N56" s="50">
        <f t="shared" si="5"/>
        <v>24899553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47314890</v>
      </c>
      <c r="X56" s="50">
        <f t="shared" si="5"/>
        <v>29851567</v>
      </c>
      <c r="Y56" s="50">
        <f t="shared" si="5"/>
        <v>17463323</v>
      </c>
      <c r="Z56" s="51">
        <f>+IF(X56&lt;&gt;0,+(Y56/X56)*100,0)</f>
        <v>58.500523607353685</v>
      </c>
      <c r="AA56" s="48">
        <f>SUM(AA53:AA55)</f>
        <v>55393836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79255864</v>
      </c>
      <c r="D59" s="65">
        <f>SUM(D56:D58)</f>
        <v>0</v>
      </c>
      <c r="E59" s="66">
        <f t="shared" si="6"/>
        <v>55393836</v>
      </c>
      <c r="F59" s="67">
        <f t="shared" si="6"/>
        <v>55393836</v>
      </c>
      <c r="G59" s="67">
        <f t="shared" si="6"/>
        <v>12747517</v>
      </c>
      <c r="H59" s="67">
        <f t="shared" si="6"/>
        <v>5509900</v>
      </c>
      <c r="I59" s="67">
        <f t="shared" si="6"/>
        <v>4157920</v>
      </c>
      <c r="J59" s="67">
        <f t="shared" si="6"/>
        <v>22415337</v>
      </c>
      <c r="K59" s="67">
        <f t="shared" si="6"/>
        <v>8296392</v>
      </c>
      <c r="L59" s="67">
        <f t="shared" si="6"/>
        <v>8742451</v>
      </c>
      <c r="M59" s="67">
        <f t="shared" si="6"/>
        <v>7860710</v>
      </c>
      <c r="N59" s="67">
        <f t="shared" si="6"/>
        <v>24899553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47314890</v>
      </c>
      <c r="X59" s="67">
        <f t="shared" si="6"/>
        <v>29851567</v>
      </c>
      <c r="Y59" s="67">
        <f t="shared" si="6"/>
        <v>17463323</v>
      </c>
      <c r="Z59" s="68">
        <f>+IF(X59&lt;&gt;0,+(Y59/X59)*100,0)</f>
        <v>58.500523607353685</v>
      </c>
      <c r="AA59" s="65">
        <f>SUM(AA56:AA58)</f>
        <v>55393836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96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-11979069</v>
      </c>
      <c r="F6" s="22">
        <v>-11979069</v>
      </c>
      <c r="G6" s="22"/>
      <c r="H6" s="22"/>
      <c r="I6" s="22">
        <v>38224</v>
      </c>
      <c r="J6" s="22">
        <v>38224</v>
      </c>
      <c r="K6" s="22">
        <v>-38224</v>
      </c>
      <c r="L6" s="22"/>
      <c r="M6" s="22"/>
      <c r="N6" s="22">
        <v>-38224</v>
      </c>
      <c r="O6" s="22"/>
      <c r="P6" s="22"/>
      <c r="Q6" s="22"/>
      <c r="R6" s="22"/>
      <c r="S6" s="22"/>
      <c r="T6" s="22"/>
      <c r="U6" s="22"/>
      <c r="V6" s="22"/>
      <c r="W6" s="22"/>
      <c r="X6" s="22">
        <v>-5989536</v>
      </c>
      <c r="Y6" s="22">
        <v>5989536</v>
      </c>
      <c r="Z6" s="23">
        <v>-100</v>
      </c>
      <c r="AA6" s="20">
        <v>-11979069</v>
      </c>
    </row>
    <row r="7" spans="1:27" x14ac:dyDescent="0.25">
      <c r="A7" s="19" t="s">
        <v>35</v>
      </c>
      <c r="B7" s="15" t="s">
        <v>32</v>
      </c>
      <c r="C7" s="20">
        <v>-545019</v>
      </c>
      <c r="D7" s="20"/>
      <c r="E7" s="21">
        <v>-829900</v>
      </c>
      <c r="F7" s="22">
        <v>-829900</v>
      </c>
      <c r="G7" s="22"/>
      <c r="H7" s="22"/>
      <c r="I7" s="22">
        <v>-354247</v>
      </c>
      <c r="J7" s="22">
        <v>-354247</v>
      </c>
      <c r="K7" s="22">
        <v>354247</v>
      </c>
      <c r="L7" s="22">
        <v>6513</v>
      </c>
      <c r="M7" s="22">
        <v>-27661</v>
      </c>
      <c r="N7" s="22">
        <v>333099</v>
      </c>
      <c r="O7" s="22"/>
      <c r="P7" s="22"/>
      <c r="Q7" s="22"/>
      <c r="R7" s="22"/>
      <c r="S7" s="22"/>
      <c r="T7" s="22"/>
      <c r="U7" s="22"/>
      <c r="V7" s="22"/>
      <c r="W7" s="22">
        <v>-21148</v>
      </c>
      <c r="X7" s="22">
        <v>-414954</v>
      </c>
      <c r="Y7" s="22">
        <v>393806</v>
      </c>
      <c r="Z7" s="23">
        <v>-94.903531475778038</v>
      </c>
      <c r="AA7" s="20">
        <v>-829900</v>
      </c>
    </row>
    <row r="8" spans="1:27" x14ac:dyDescent="0.25">
      <c r="A8" s="19" t="s">
        <v>36</v>
      </c>
      <c r="B8" s="15" t="s">
        <v>32</v>
      </c>
      <c r="C8" s="20">
        <v>4109072721</v>
      </c>
      <c r="D8" s="20"/>
      <c r="E8" s="21">
        <v>10898457340</v>
      </c>
      <c r="F8" s="22">
        <v>10898457340</v>
      </c>
      <c r="G8" s="22">
        <v>918330186</v>
      </c>
      <c r="H8" s="22">
        <v>969189145</v>
      </c>
      <c r="I8" s="22">
        <v>879937351</v>
      </c>
      <c r="J8" s="22">
        <v>2767456682</v>
      </c>
      <c r="K8" s="22">
        <v>961569259</v>
      </c>
      <c r="L8" s="22">
        <v>1001886862</v>
      </c>
      <c r="M8" s="22">
        <v>873351119</v>
      </c>
      <c r="N8" s="22">
        <v>2836807240</v>
      </c>
      <c r="O8" s="22"/>
      <c r="P8" s="22"/>
      <c r="Q8" s="22"/>
      <c r="R8" s="22"/>
      <c r="S8" s="22"/>
      <c r="T8" s="22"/>
      <c r="U8" s="22"/>
      <c r="V8" s="22"/>
      <c r="W8" s="22">
        <v>5604263922</v>
      </c>
      <c r="X8" s="22">
        <v>5449230630</v>
      </c>
      <c r="Y8" s="22">
        <v>155033292</v>
      </c>
      <c r="Z8" s="23">
        <v>2.8450491918342609</v>
      </c>
      <c r="AA8" s="20">
        <v>10898457340</v>
      </c>
    </row>
    <row r="9" spans="1:27" x14ac:dyDescent="0.25">
      <c r="A9" s="19" t="s">
        <v>37</v>
      </c>
      <c r="B9" s="15" t="s">
        <v>32</v>
      </c>
      <c r="C9" s="20">
        <v>-76050</v>
      </c>
      <c r="D9" s="20"/>
      <c r="E9" s="21">
        <v>-119662</v>
      </c>
      <c r="F9" s="22">
        <v>-119662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-59832</v>
      </c>
      <c r="Y9" s="22">
        <v>59832</v>
      </c>
      <c r="Z9" s="23">
        <v>-100</v>
      </c>
      <c r="AA9" s="20">
        <v>-119662</v>
      </c>
    </row>
    <row r="10" spans="1:27" x14ac:dyDescent="0.25">
      <c r="A10" s="19" t="s">
        <v>38</v>
      </c>
      <c r="B10" s="15" t="s">
        <v>32</v>
      </c>
      <c r="C10" s="20">
        <v>155156865</v>
      </c>
      <c r="D10" s="20"/>
      <c r="E10" s="21">
        <v>64029730</v>
      </c>
      <c r="F10" s="22">
        <v>64029730</v>
      </c>
      <c r="G10" s="22">
        <v>13466651</v>
      </c>
      <c r="H10" s="22">
        <v>4624042</v>
      </c>
      <c r="I10" s="22">
        <v>-3364561</v>
      </c>
      <c r="J10" s="22">
        <v>14726132</v>
      </c>
      <c r="K10" s="22">
        <v>-91239551</v>
      </c>
      <c r="L10" s="22">
        <v>-87980187</v>
      </c>
      <c r="M10" s="22">
        <v>202431459</v>
      </c>
      <c r="N10" s="22">
        <v>23211721</v>
      </c>
      <c r="O10" s="22"/>
      <c r="P10" s="22"/>
      <c r="Q10" s="22"/>
      <c r="R10" s="22"/>
      <c r="S10" s="22"/>
      <c r="T10" s="22"/>
      <c r="U10" s="22"/>
      <c r="V10" s="22"/>
      <c r="W10" s="22">
        <v>37937853</v>
      </c>
      <c r="X10" s="22">
        <v>32014866</v>
      </c>
      <c r="Y10" s="22">
        <v>5922987</v>
      </c>
      <c r="Z10" s="23">
        <v>18.50073962514789</v>
      </c>
      <c r="AA10" s="20">
        <v>64029730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207906114</v>
      </c>
      <c r="D13" s="20"/>
      <c r="E13" s="21">
        <v>122154438</v>
      </c>
      <c r="F13" s="22">
        <v>122154438</v>
      </c>
      <c r="G13" s="22">
        <v>14938122</v>
      </c>
      <c r="H13" s="22">
        <v>16812913</v>
      </c>
      <c r="I13" s="22">
        <v>1392087</v>
      </c>
      <c r="J13" s="22">
        <v>33143122</v>
      </c>
      <c r="K13" s="22">
        <v>29899373</v>
      </c>
      <c r="L13" s="22">
        <v>1427738</v>
      </c>
      <c r="M13" s="22">
        <v>1454498</v>
      </c>
      <c r="N13" s="22">
        <v>32781609</v>
      </c>
      <c r="O13" s="22"/>
      <c r="P13" s="22"/>
      <c r="Q13" s="22"/>
      <c r="R13" s="22"/>
      <c r="S13" s="22"/>
      <c r="T13" s="22"/>
      <c r="U13" s="22"/>
      <c r="V13" s="22"/>
      <c r="W13" s="22">
        <v>65924731</v>
      </c>
      <c r="X13" s="22">
        <v>61077216</v>
      </c>
      <c r="Y13" s="22">
        <v>4847515</v>
      </c>
      <c r="Z13" s="23">
        <v>7.9366993413714209</v>
      </c>
      <c r="AA13" s="20">
        <v>122154438</v>
      </c>
    </row>
    <row r="14" spans="1:27" x14ac:dyDescent="0.25">
      <c r="A14" s="19" t="s">
        <v>42</v>
      </c>
      <c r="B14" s="15" t="s">
        <v>32</v>
      </c>
      <c r="C14" s="20">
        <v>31971106</v>
      </c>
      <c r="D14" s="20"/>
      <c r="E14" s="21">
        <v>33393602</v>
      </c>
      <c r="F14" s="22">
        <v>33393602</v>
      </c>
      <c r="G14" s="22">
        <v>963888</v>
      </c>
      <c r="H14" s="22">
        <v>1346641</v>
      </c>
      <c r="I14" s="22">
        <v>1830796</v>
      </c>
      <c r="J14" s="22">
        <v>4141325</v>
      </c>
      <c r="K14" s="22">
        <v>1685296</v>
      </c>
      <c r="L14" s="22">
        <v>1298308</v>
      </c>
      <c r="M14" s="22">
        <v>1129333</v>
      </c>
      <c r="N14" s="22">
        <v>4112937</v>
      </c>
      <c r="O14" s="22"/>
      <c r="P14" s="22"/>
      <c r="Q14" s="22"/>
      <c r="R14" s="22"/>
      <c r="S14" s="22"/>
      <c r="T14" s="22"/>
      <c r="U14" s="22"/>
      <c r="V14" s="22"/>
      <c r="W14" s="22">
        <v>8254262</v>
      </c>
      <c r="X14" s="22">
        <v>16696800</v>
      </c>
      <c r="Y14" s="22">
        <v>-8442538</v>
      </c>
      <c r="Z14" s="23">
        <v>-50.563808633989751</v>
      </c>
      <c r="AA14" s="20">
        <v>33393602</v>
      </c>
    </row>
    <row r="15" spans="1:27" x14ac:dyDescent="0.25">
      <c r="A15" s="19" t="s">
        <v>43</v>
      </c>
      <c r="B15" s="15" t="s">
        <v>32</v>
      </c>
      <c r="C15" s="20">
        <v>87869</v>
      </c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25803832</v>
      </c>
      <c r="D19" s="20"/>
      <c r="E19" s="21">
        <v>14954087</v>
      </c>
      <c r="F19" s="22">
        <v>14954087</v>
      </c>
      <c r="G19" s="22">
        <v>1805355</v>
      </c>
      <c r="H19" s="22">
        <v>1062613</v>
      </c>
      <c r="I19" s="22">
        <v>2241732</v>
      </c>
      <c r="J19" s="22">
        <v>5109700</v>
      </c>
      <c r="K19" s="22">
        <v>1877974</v>
      </c>
      <c r="L19" s="22">
        <v>1729425</v>
      </c>
      <c r="M19" s="22">
        <v>215355</v>
      </c>
      <c r="N19" s="22">
        <v>3822754</v>
      </c>
      <c r="O19" s="22"/>
      <c r="P19" s="22"/>
      <c r="Q19" s="22"/>
      <c r="R19" s="22"/>
      <c r="S19" s="22"/>
      <c r="T19" s="22"/>
      <c r="U19" s="22"/>
      <c r="V19" s="22"/>
      <c r="W19" s="22">
        <v>8932454</v>
      </c>
      <c r="X19" s="22">
        <v>7477032</v>
      </c>
      <c r="Y19" s="22">
        <v>1455422</v>
      </c>
      <c r="Z19" s="23">
        <v>19.465237008481438</v>
      </c>
      <c r="AA19" s="20">
        <v>14954087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>
        <v>18759204</v>
      </c>
      <c r="D21" s="20"/>
      <c r="E21" s="21"/>
      <c r="F21" s="22"/>
      <c r="G21" s="22"/>
      <c r="H21" s="22"/>
      <c r="I21" s="22">
        <v>-3034</v>
      </c>
      <c r="J21" s="22">
        <v>-3034</v>
      </c>
      <c r="K21" s="22">
        <v>3266</v>
      </c>
      <c r="L21" s="22"/>
      <c r="M21" s="22"/>
      <c r="N21" s="22">
        <v>3266</v>
      </c>
      <c r="O21" s="22"/>
      <c r="P21" s="22"/>
      <c r="Q21" s="22"/>
      <c r="R21" s="22"/>
      <c r="S21" s="22"/>
      <c r="T21" s="22"/>
      <c r="U21" s="22"/>
      <c r="V21" s="22"/>
      <c r="W21" s="22">
        <v>232</v>
      </c>
      <c r="X21" s="22"/>
      <c r="Y21" s="22">
        <v>232</v>
      </c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516765959</v>
      </c>
      <c r="D25" s="20"/>
      <c r="E25" s="21">
        <v>378677835</v>
      </c>
      <c r="F25" s="22">
        <v>378677835</v>
      </c>
      <c r="G25" s="22">
        <v>13212639</v>
      </c>
      <c r="H25" s="22"/>
      <c r="I25" s="22"/>
      <c r="J25" s="22">
        <v>13212639</v>
      </c>
      <c r="K25" s="22">
        <v>173397</v>
      </c>
      <c r="L25" s="22"/>
      <c r="M25" s="22">
        <v>10569247</v>
      </c>
      <c r="N25" s="22">
        <v>10742644</v>
      </c>
      <c r="O25" s="22"/>
      <c r="P25" s="22"/>
      <c r="Q25" s="22"/>
      <c r="R25" s="22"/>
      <c r="S25" s="22"/>
      <c r="T25" s="22"/>
      <c r="U25" s="22"/>
      <c r="V25" s="22"/>
      <c r="W25" s="22">
        <v>23955283</v>
      </c>
      <c r="X25" s="22">
        <v>191493574</v>
      </c>
      <c r="Y25" s="22">
        <v>-167538291</v>
      </c>
      <c r="Z25" s="23">
        <v>-87.490294060729155</v>
      </c>
      <c r="AA25" s="20">
        <v>378677835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13478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892881</v>
      </c>
      <c r="D30" s="20"/>
      <c r="E30" s="21"/>
      <c r="F30" s="22"/>
      <c r="G30" s="22"/>
      <c r="H30" s="22"/>
      <c r="I30" s="22"/>
      <c r="J30" s="22"/>
      <c r="K30" s="22"/>
      <c r="L30" s="22">
        <v>945467</v>
      </c>
      <c r="M30" s="22">
        <v>-413186</v>
      </c>
      <c r="N30" s="22">
        <v>532281</v>
      </c>
      <c r="O30" s="22"/>
      <c r="P30" s="22"/>
      <c r="Q30" s="22"/>
      <c r="R30" s="22"/>
      <c r="S30" s="22"/>
      <c r="T30" s="22"/>
      <c r="U30" s="22"/>
      <c r="V30" s="22"/>
      <c r="W30" s="22">
        <v>532281</v>
      </c>
      <c r="X30" s="22"/>
      <c r="Y30" s="22">
        <v>532281</v>
      </c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5065808960</v>
      </c>
      <c r="D32" s="29">
        <f t="shared" ref="D32:Y32" si="0">SUM(D6:D31)</f>
        <v>0</v>
      </c>
      <c r="E32" s="30">
        <f t="shared" si="0"/>
        <v>11498738401</v>
      </c>
      <c r="F32" s="31">
        <f t="shared" si="0"/>
        <v>11498738401</v>
      </c>
      <c r="G32" s="31">
        <f t="shared" si="0"/>
        <v>962716841</v>
      </c>
      <c r="H32" s="31">
        <f t="shared" si="0"/>
        <v>993035354</v>
      </c>
      <c r="I32" s="31">
        <f t="shared" si="0"/>
        <v>881718348</v>
      </c>
      <c r="J32" s="31">
        <f t="shared" si="0"/>
        <v>2837470543</v>
      </c>
      <c r="K32" s="31">
        <f t="shared" si="0"/>
        <v>904285037</v>
      </c>
      <c r="L32" s="31">
        <f t="shared" si="0"/>
        <v>919314126</v>
      </c>
      <c r="M32" s="31">
        <f t="shared" si="0"/>
        <v>1088710164</v>
      </c>
      <c r="N32" s="31">
        <f t="shared" si="0"/>
        <v>2912309327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5749779870</v>
      </c>
      <c r="X32" s="31">
        <f t="shared" si="0"/>
        <v>5751525796</v>
      </c>
      <c r="Y32" s="31">
        <f t="shared" si="0"/>
        <v>-1745926</v>
      </c>
      <c r="Z32" s="32">
        <f>+IF(X32&lt;&gt;0,+(Y32/X32)*100,0)</f>
        <v>-3.0355875326408776E-2</v>
      </c>
      <c r="AA32" s="29">
        <f>SUM(AA6:AA31)</f>
        <v>11498738401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985037575</v>
      </c>
      <c r="D34" s="20"/>
      <c r="E34" s="21">
        <v>1384748064</v>
      </c>
      <c r="F34" s="22">
        <v>1384748064</v>
      </c>
      <c r="G34" s="22">
        <v>99841395</v>
      </c>
      <c r="H34" s="22">
        <v>104640113</v>
      </c>
      <c r="I34" s="22">
        <v>111816607</v>
      </c>
      <c r="J34" s="22">
        <v>316298115</v>
      </c>
      <c r="K34" s="22">
        <v>118949171</v>
      </c>
      <c r="L34" s="22">
        <v>111299664</v>
      </c>
      <c r="M34" s="22">
        <v>117140013</v>
      </c>
      <c r="N34" s="22">
        <v>347388848</v>
      </c>
      <c r="O34" s="22"/>
      <c r="P34" s="22"/>
      <c r="Q34" s="22"/>
      <c r="R34" s="22"/>
      <c r="S34" s="22"/>
      <c r="T34" s="22"/>
      <c r="U34" s="22"/>
      <c r="V34" s="22"/>
      <c r="W34" s="22">
        <v>663686963</v>
      </c>
      <c r="X34" s="22">
        <v>692375892</v>
      </c>
      <c r="Y34" s="22">
        <v>-28688929</v>
      </c>
      <c r="Z34" s="23">
        <v>-4.1435482274128628</v>
      </c>
      <c r="AA34" s="20">
        <v>1384748064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279980328</v>
      </c>
      <c r="D37" s="20"/>
      <c r="E37" s="21">
        <v>353623954</v>
      </c>
      <c r="F37" s="22">
        <v>353623954</v>
      </c>
      <c r="G37" s="22">
        <v>3245069</v>
      </c>
      <c r="H37" s="22">
        <v>5341615</v>
      </c>
      <c r="I37" s="22">
        <v>18121691</v>
      </c>
      <c r="J37" s="22">
        <v>26708375</v>
      </c>
      <c r="K37" s="22">
        <v>20210925</v>
      </c>
      <c r="L37" s="22">
        <v>19317780</v>
      </c>
      <c r="M37" s="22">
        <v>24464098</v>
      </c>
      <c r="N37" s="22">
        <v>63992803</v>
      </c>
      <c r="O37" s="22"/>
      <c r="P37" s="22"/>
      <c r="Q37" s="22"/>
      <c r="R37" s="22"/>
      <c r="S37" s="22"/>
      <c r="T37" s="22"/>
      <c r="U37" s="22"/>
      <c r="V37" s="22"/>
      <c r="W37" s="22">
        <v>90701178</v>
      </c>
      <c r="X37" s="22">
        <v>176812974</v>
      </c>
      <c r="Y37" s="22">
        <v>-86111796</v>
      </c>
      <c r="Z37" s="23">
        <v>-48.702193086803689</v>
      </c>
      <c r="AA37" s="20">
        <v>353623954</v>
      </c>
    </row>
    <row r="38" spans="1:27" x14ac:dyDescent="0.25">
      <c r="A38" s="19" t="s">
        <v>64</v>
      </c>
      <c r="B38" s="15" t="s">
        <v>32</v>
      </c>
      <c r="C38" s="20">
        <v>497460764</v>
      </c>
      <c r="D38" s="20"/>
      <c r="E38" s="21">
        <v>2381956339</v>
      </c>
      <c r="F38" s="22">
        <v>2381956339</v>
      </c>
      <c r="G38" s="22"/>
      <c r="H38" s="22">
        <v>26079043</v>
      </c>
      <c r="I38" s="22">
        <v>64830645</v>
      </c>
      <c r="J38" s="22">
        <v>90909688</v>
      </c>
      <c r="K38" s="22">
        <v>13039521</v>
      </c>
      <c r="L38" s="22">
        <v>13039522</v>
      </c>
      <c r="M38" s="22">
        <v>64830644</v>
      </c>
      <c r="N38" s="22">
        <v>90909687</v>
      </c>
      <c r="O38" s="22"/>
      <c r="P38" s="22"/>
      <c r="Q38" s="22"/>
      <c r="R38" s="22"/>
      <c r="S38" s="22"/>
      <c r="T38" s="22"/>
      <c r="U38" s="22"/>
      <c r="V38" s="22"/>
      <c r="W38" s="22">
        <v>181819375</v>
      </c>
      <c r="X38" s="22">
        <v>1190977752</v>
      </c>
      <c r="Y38" s="22">
        <v>-1009158377</v>
      </c>
      <c r="Z38" s="23">
        <v>-84.733604410773239</v>
      </c>
      <c r="AA38" s="20">
        <v>2381956339</v>
      </c>
    </row>
    <row r="39" spans="1:27" x14ac:dyDescent="0.25">
      <c r="A39" s="19" t="s">
        <v>65</v>
      </c>
      <c r="B39" s="15" t="s">
        <v>32</v>
      </c>
      <c r="C39" s="20">
        <v>508965752</v>
      </c>
      <c r="D39" s="20"/>
      <c r="E39" s="21">
        <v>474300493</v>
      </c>
      <c r="F39" s="22">
        <v>474300493</v>
      </c>
      <c r="G39" s="22">
        <v>12508086</v>
      </c>
      <c r="H39" s="22">
        <v>38202672</v>
      </c>
      <c r="I39" s="22">
        <v>12726681</v>
      </c>
      <c r="J39" s="22">
        <v>63437439</v>
      </c>
      <c r="K39" s="22">
        <v>59162580</v>
      </c>
      <c r="L39" s="22">
        <v>35993614</v>
      </c>
      <c r="M39" s="22">
        <v>17881423</v>
      </c>
      <c r="N39" s="22">
        <v>113037617</v>
      </c>
      <c r="O39" s="22"/>
      <c r="P39" s="22"/>
      <c r="Q39" s="22"/>
      <c r="R39" s="22"/>
      <c r="S39" s="22"/>
      <c r="T39" s="22"/>
      <c r="U39" s="22"/>
      <c r="V39" s="22"/>
      <c r="W39" s="22">
        <v>176475056</v>
      </c>
      <c r="X39" s="22">
        <v>237150879</v>
      </c>
      <c r="Y39" s="22">
        <v>-60675823</v>
      </c>
      <c r="Z39" s="23">
        <v>-25.585324944125549</v>
      </c>
      <c r="AA39" s="20">
        <v>474300493</v>
      </c>
    </row>
    <row r="40" spans="1:27" x14ac:dyDescent="0.25">
      <c r="A40" s="19" t="s">
        <v>40</v>
      </c>
      <c r="B40" s="15" t="s">
        <v>32</v>
      </c>
      <c r="C40" s="20">
        <v>33446632</v>
      </c>
      <c r="D40" s="20"/>
      <c r="E40" s="21">
        <v>41713804</v>
      </c>
      <c r="F40" s="22">
        <v>41713804</v>
      </c>
      <c r="G40" s="22">
        <v>2230689</v>
      </c>
      <c r="H40" s="22">
        <v>2159918</v>
      </c>
      <c r="I40" s="22">
        <v>2229297</v>
      </c>
      <c r="J40" s="22">
        <v>6619904</v>
      </c>
      <c r="K40" s="22">
        <v>2226729</v>
      </c>
      <c r="L40" s="22">
        <v>2296806</v>
      </c>
      <c r="M40" s="22">
        <v>4339963</v>
      </c>
      <c r="N40" s="22">
        <v>8863498</v>
      </c>
      <c r="O40" s="22"/>
      <c r="P40" s="22"/>
      <c r="Q40" s="22"/>
      <c r="R40" s="22"/>
      <c r="S40" s="22"/>
      <c r="T40" s="22"/>
      <c r="U40" s="22"/>
      <c r="V40" s="22"/>
      <c r="W40" s="22">
        <v>15483402</v>
      </c>
      <c r="X40" s="22">
        <v>20856918</v>
      </c>
      <c r="Y40" s="22">
        <v>-5373516</v>
      </c>
      <c r="Z40" s="23">
        <v>-25.763710630688578</v>
      </c>
      <c r="AA40" s="20">
        <v>41713804</v>
      </c>
    </row>
    <row r="41" spans="1:27" x14ac:dyDescent="0.25">
      <c r="A41" s="19" t="s">
        <v>66</v>
      </c>
      <c r="B41" s="15" t="s">
        <v>32</v>
      </c>
      <c r="C41" s="20">
        <v>468393501</v>
      </c>
      <c r="D41" s="20"/>
      <c r="E41" s="21">
        <v>711856071</v>
      </c>
      <c r="F41" s="22">
        <v>711856071</v>
      </c>
      <c r="G41" s="22">
        <v>4394640</v>
      </c>
      <c r="H41" s="22">
        <v>50960519</v>
      </c>
      <c r="I41" s="22">
        <v>72811603</v>
      </c>
      <c r="J41" s="22">
        <v>128166762</v>
      </c>
      <c r="K41" s="22">
        <v>78189086</v>
      </c>
      <c r="L41" s="22">
        <v>84405262</v>
      </c>
      <c r="M41" s="22">
        <v>79280048</v>
      </c>
      <c r="N41" s="22">
        <v>241874396</v>
      </c>
      <c r="O41" s="22"/>
      <c r="P41" s="22"/>
      <c r="Q41" s="22"/>
      <c r="R41" s="22"/>
      <c r="S41" s="22"/>
      <c r="T41" s="22"/>
      <c r="U41" s="22"/>
      <c r="V41" s="22"/>
      <c r="W41" s="22">
        <v>370041158</v>
      </c>
      <c r="X41" s="22">
        <v>355928148</v>
      </c>
      <c r="Y41" s="22">
        <v>14113010</v>
      </c>
      <c r="Z41" s="23">
        <v>3.9651289394510041</v>
      </c>
      <c r="AA41" s="20">
        <v>711856071</v>
      </c>
    </row>
    <row r="42" spans="1:27" x14ac:dyDescent="0.25">
      <c r="A42" s="19" t="s">
        <v>67</v>
      </c>
      <c r="B42" s="15" t="s">
        <v>32</v>
      </c>
      <c r="C42" s="20">
        <v>10000</v>
      </c>
      <c r="D42" s="20"/>
      <c r="E42" s="21"/>
      <c r="F42" s="22"/>
      <c r="G42" s="22"/>
      <c r="H42" s="22"/>
      <c r="I42" s="22"/>
      <c r="J42" s="22"/>
      <c r="K42" s="22"/>
      <c r="L42" s="22">
        <v>10000</v>
      </c>
      <c r="M42" s="22"/>
      <c r="N42" s="22">
        <v>10000</v>
      </c>
      <c r="O42" s="22"/>
      <c r="P42" s="22"/>
      <c r="Q42" s="22"/>
      <c r="R42" s="22"/>
      <c r="S42" s="22"/>
      <c r="T42" s="22"/>
      <c r="U42" s="22"/>
      <c r="V42" s="22"/>
      <c r="W42" s="22">
        <v>10000</v>
      </c>
      <c r="X42" s="22"/>
      <c r="Y42" s="22">
        <v>10000</v>
      </c>
      <c r="Z42" s="23"/>
      <c r="AA42" s="20"/>
    </row>
    <row r="43" spans="1:27" x14ac:dyDescent="0.25">
      <c r="A43" s="19" t="s">
        <v>68</v>
      </c>
      <c r="B43" s="15" t="s">
        <v>32</v>
      </c>
      <c r="C43" s="20">
        <v>116779885</v>
      </c>
      <c r="D43" s="20"/>
      <c r="E43" s="21">
        <v>15479076</v>
      </c>
      <c r="F43" s="22">
        <v>15479076</v>
      </c>
      <c r="G43" s="22">
        <v>400357</v>
      </c>
      <c r="H43" s="22">
        <v>7159850</v>
      </c>
      <c r="I43" s="22">
        <v>3442031</v>
      </c>
      <c r="J43" s="22">
        <v>11002238</v>
      </c>
      <c r="K43" s="22">
        <v>1802069</v>
      </c>
      <c r="L43" s="22">
        <v>227968</v>
      </c>
      <c r="M43" s="22">
        <v>1950121</v>
      </c>
      <c r="N43" s="22">
        <v>3980158</v>
      </c>
      <c r="O43" s="22"/>
      <c r="P43" s="22"/>
      <c r="Q43" s="22"/>
      <c r="R43" s="22"/>
      <c r="S43" s="22"/>
      <c r="T43" s="22"/>
      <c r="U43" s="22"/>
      <c r="V43" s="22"/>
      <c r="W43" s="22">
        <v>14982396</v>
      </c>
      <c r="X43" s="22">
        <v>7739544</v>
      </c>
      <c r="Y43" s="22">
        <v>7242852</v>
      </c>
      <c r="Z43" s="23">
        <v>93.582412607254383</v>
      </c>
      <c r="AA43" s="20">
        <v>15479076</v>
      </c>
    </row>
    <row r="44" spans="1:27" x14ac:dyDescent="0.25">
      <c r="A44" s="19" t="s">
        <v>69</v>
      </c>
      <c r="B44" s="15" t="s">
        <v>32</v>
      </c>
      <c r="C44" s="20">
        <v>574643150</v>
      </c>
      <c r="D44" s="20"/>
      <c r="E44" s="21">
        <v>738695302</v>
      </c>
      <c r="F44" s="22">
        <v>738695302</v>
      </c>
      <c r="G44" s="22">
        <v>16840810</v>
      </c>
      <c r="H44" s="22">
        <v>71799461</v>
      </c>
      <c r="I44" s="22">
        <v>67729496</v>
      </c>
      <c r="J44" s="22">
        <v>156369767</v>
      </c>
      <c r="K44" s="22">
        <v>72814647</v>
      </c>
      <c r="L44" s="22">
        <v>52164359</v>
      </c>
      <c r="M44" s="22">
        <v>67113946</v>
      </c>
      <c r="N44" s="22">
        <v>192092952</v>
      </c>
      <c r="O44" s="22"/>
      <c r="P44" s="22"/>
      <c r="Q44" s="22"/>
      <c r="R44" s="22"/>
      <c r="S44" s="22"/>
      <c r="T44" s="22"/>
      <c r="U44" s="22"/>
      <c r="V44" s="22"/>
      <c r="W44" s="22">
        <v>348462719</v>
      </c>
      <c r="X44" s="22">
        <v>369347562</v>
      </c>
      <c r="Y44" s="22">
        <v>-20884843</v>
      </c>
      <c r="Z44" s="23">
        <v>-5.6545230424453159</v>
      </c>
      <c r="AA44" s="20">
        <v>738695302</v>
      </c>
    </row>
    <row r="45" spans="1:27" x14ac:dyDescent="0.25">
      <c r="A45" s="19" t="s">
        <v>70</v>
      </c>
      <c r="B45" s="15" t="s">
        <v>32</v>
      </c>
      <c r="C45" s="20">
        <v>10350079</v>
      </c>
      <c r="D45" s="20"/>
      <c r="E45" s="21"/>
      <c r="F45" s="22"/>
      <c r="G45" s="22">
        <v>5510</v>
      </c>
      <c r="H45" s="22"/>
      <c r="I45" s="22"/>
      <c r="J45" s="22">
        <v>5510</v>
      </c>
      <c r="K45" s="22"/>
      <c r="L45" s="22">
        <v>6142</v>
      </c>
      <c r="M45" s="22">
        <v>1977714</v>
      </c>
      <c r="N45" s="22">
        <v>1983856</v>
      </c>
      <c r="O45" s="22"/>
      <c r="P45" s="22"/>
      <c r="Q45" s="22"/>
      <c r="R45" s="22"/>
      <c r="S45" s="22"/>
      <c r="T45" s="22"/>
      <c r="U45" s="22"/>
      <c r="V45" s="22"/>
      <c r="W45" s="22">
        <v>1989366</v>
      </c>
      <c r="X45" s="22"/>
      <c r="Y45" s="22">
        <v>1989366</v>
      </c>
      <c r="Z45" s="23"/>
      <c r="AA45" s="20"/>
    </row>
    <row r="46" spans="1:27" x14ac:dyDescent="0.25">
      <c r="A46" s="19" t="s">
        <v>71</v>
      </c>
      <c r="B46" s="15" t="s">
        <v>32</v>
      </c>
      <c r="C46" s="20">
        <v>3659957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3478727623</v>
      </c>
      <c r="D47" s="29">
        <f t="shared" ref="D47:Y47" si="1">SUM(D34:D46)</f>
        <v>0</v>
      </c>
      <c r="E47" s="30">
        <f t="shared" si="1"/>
        <v>6102373103</v>
      </c>
      <c r="F47" s="31">
        <f t="shared" si="1"/>
        <v>6102373103</v>
      </c>
      <c r="G47" s="31">
        <f t="shared" si="1"/>
        <v>139466556</v>
      </c>
      <c r="H47" s="31">
        <f t="shared" si="1"/>
        <v>306343191</v>
      </c>
      <c r="I47" s="31">
        <f t="shared" si="1"/>
        <v>353708051</v>
      </c>
      <c r="J47" s="31">
        <f t="shared" si="1"/>
        <v>799517798</v>
      </c>
      <c r="K47" s="31">
        <f t="shared" si="1"/>
        <v>366394728</v>
      </c>
      <c r="L47" s="31">
        <f t="shared" si="1"/>
        <v>318761117</v>
      </c>
      <c r="M47" s="31">
        <f t="shared" si="1"/>
        <v>378977970</v>
      </c>
      <c r="N47" s="31">
        <f t="shared" si="1"/>
        <v>1064133815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1863651613</v>
      </c>
      <c r="X47" s="31">
        <f t="shared" si="1"/>
        <v>3051189669</v>
      </c>
      <c r="Y47" s="31">
        <f t="shared" si="1"/>
        <v>-1187538056</v>
      </c>
      <c r="Z47" s="32">
        <f>+IF(X47&lt;&gt;0,+(Y47/X47)*100,0)</f>
        <v>-38.920492818435797</v>
      </c>
      <c r="AA47" s="29">
        <f>SUM(AA34:AA46)</f>
        <v>6102373103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1587081337</v>
      </c>
      <c r="D48" s="39">
        <f t="shared" si="2"/>
        <v>0</v>
      </c>
      <c r="E48" s="40">
        <f t="shared" si="2"/>
        <v>5396365298</v>
      </c>
      <c r="F48" s="41">
        <f t="shared" si="2"/>
        <v>5396365298</v>
      </c>
      <c r="G48" s="41">
        <f t="shared" si="2"/>
        <v>823250285</v>
      </c>
      <c r="H48" s="41">
        <f t="shared" si="2"/>
        <v>686692163</v>
      </c>
      <c r="I48" s="41">
        <f t="shared" si="2"/>
        <v>528010297</v>
      </c>
      <c r="J48" s="41">
        <f t="shared" si="2"/>
        <v>2037952745</v>
      </c>
      <c r="K48" s="41">
        <f t="shared" si="2"/>
        <v>537890309</v>
      </c>
      <c r="L48" s="41">
        <f t="shared" si="2"/>
        <v>600553009</v>
      </c>
      <c r="M48" s="41">
        <f t="shared" si="2"/>
        <v>709732194</v>
      </c>
      <c r="N48" s="41">
        <f t="shared" si="2"/>
        <v>1848175512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3886128257</v>
      </c>
      <c r="X48" s="41">
        <f t="shared" si="2"/>
        <v>2700336127</v>
      </c>
      <c r="Y48" s="41">
        <f t="shared" si="2"/>
        <v>1185792130</v>
      </c>
      <c r="Z48" s="42">
        <f>+IF(X48&lt;&gt;0,+(Y48/X48)*100,0)</f>
        <v>43.912760272454776</v>
      </c>
      <c r="AA48" s="39">
        <f>+AA32-AA47</f>
        <v>5396365298</v>
      </c>
    </row>
    <row r="49" spans="1:27" x14ac:dyDescent="0.25">
      <c r="A49" s="43" t="s">
        <v>74</v>
      </c>
      <c r="B49" s="15" t="s">
        <v>32</v>
      </c>
      <c r="C49" s="20">
        <v>425433372</v>
      </c>
      <c r="D49" s="20"/>
      <c r="E49" s="21">
        <v>469102125</v>
      </c>
      <c r="F49" s="22">
        <v>469102125</v>
      </c>
      <c r="G49" s="22">
        <v>-836282</v>
      </c>
      <c r="H49" s="22"/>
      <c r="I49" s="22">
        <v>64392616</v>
      </c>
      <c r="J49" s="22">
        <v>63556334</v>
      </c>
      <c r="K49" s="22">
        <v>28364902</v>
      </c>
      <c r="L49" s="22">
        <v>52603028</v>
      </c>
      <c r="M49" s="22">
        <v>106838137</v>
      </c>
      <c r="N49" s="22">
        <v>187806067</v>
      </c>
      <c r="O49" s="22"/>
      <c r="P49" s="22"/>
      <c r="Q49" s="22"/>
      <c r="R49" s="22"/>
      <c r="S49" s="22"/>
      <c r="T49" s="22"/>
      <c r="U49" s="22"/>
      <c r="V49" s="22"/>
      <c r="W49" s="22">
        <v>251362401</v>
      </c>
      <c r="X49" s="22">
        <v>234551064</v>
      </c>
      <c r="Y49" s="22">
        <v>16811337</v>
      </c>
      <c r="Z49" s="23">
        <v>7.1674528835221993</v>
      </c>
      <c r="AA49" s="20">
        <v>469102125</v>
      </c>
    </row>
    <row r="50" spans="1:27" x14ac:dyDescent="0.25">
      <c r="A50" s="43" t="s">
        <v>75</v>
      </c>
      <c r="B50" s="15" t="s">
        <v>32</v>
      </c>
      <c r="C50" s="44">
        <v>99938944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2112453653</v>
      </c>
      <c r="D51" s="48">
        <f t="shared" si="3"/>
        <v>0</v>
      </c>
      <c r="E51" s="49">
        <f t="shared" si="3"/>
        <v>5865467423</v>
      </c>
      <c r="F51" s="50">
        <f t="shared" si="3"/>
        <v>5865467423</v>
      </c>
      <c r="G51" s="50">
        <f t="shared" si="3"/>
        <v>822414003</v>
      </c>
      <c r="H51" s="50">
        <f t="shared" si="3"/>
        <v>686692163</v>
      </c>
      <c r="I51" s="50">
        <f t="shared" si="3"/>
        <v>592402913</v>
      </c>
      <c r="J51" s="50">
        <f t="shared" si="3"/>
        <v>2101509079</v>
      </c>
      <c r="K51" s="50">
        <f t="shared" si="3"/>
        <v>566255211</v>
      </c>
      <c r="L51" s="50">
        <f t="shared" si="3"/>
        <v>653156037</v>
      </c>
      <c r="M51" s="50">
        <f t="shared" si="3"/>
        <v>816570331</v>
      </c>
      <c r="N51" s="50">
        <f t="shared" si="3"/>
        <v>2035981579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4137490658</v>
      </c>
      <c r="X51" s="50">
        <f t="shared" si="3"/>
        <v>2934887191</v>
      </c>
      <c r="Y51" s="50">
        <f t="shared" si="3"/>
        <v>1202603467</v>
      </c>
      <c r="Z51" s="51">
        <f>+IF(X51&lt;&gt;0,+(Y51/X51)*100,0)</f>
        <v>40.976139413053168</v>
      </c>
      <c r="AA51" s="48">
        <f>SUM(AA48:AA50)</f>
        <v>5865467423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2112453653</v>
      </c>
      <c r="D53" s="54">
        <f>+D51-D52</f>
        <v>0</v>
      </c>
      <c r="E53" s="55">
        <f t="shared" si="4"/>
        <v>5865467423</v>
      </c>
      <c r="F53" s="56">
        <f t="shared" si="4"/>
        <v>5865467423</v>
      </c>
      <c r="G53" s="56">
        <f t="shared" si="4"/>
        <v>822414003</v>
      </c>
      <c r="H53" s="56">
        <f t="shared" si="4"/>
        <v>686692163</v>
      </c>
      <c r="I53" s="56">
        <f t="shared" si="4"/>
        <v>592402913</v>
      </c>
      <c r="J53" s="56">
        <f t="shared" si="4"/>
        <v>2101509079</v>
      </c>
      <c r="K53" s="56">
        <f t="shared" si="4"/>
        <v>566255211</v>
      </c>
      <c r="L53" s="56">
        <f t="shared" si="4"/>
        <v>653156037</v>
      </c>
      <c r="M53" s="56">
        <f t="shared" si="4"/>
        <v>816570331</v>
      </c>
      <c r="N53" s="56">
        <f t="shared" si="4"/>
        <v>2035981579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4137490658</v>
      </c>
      <c r="X53" s="56">
        <f t="shared" si="4"/>
        <v>2934887191</v>
      </c>
      <c r="Y53" s="56">
        <f t="shared" si="4"/>
        <v>1202603467</v>
      </c>
      <c r="Z53" s="57">
        <f>+IF(X53&lt;&gt;0,+(Y53/X53)*100,0)</f>
        <v>40.976139413053168</v>
      </c>
      <c r="AA53" s="54">
        <f>+AA51-AA52</f>
        <v>5865467423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2112453653</v>
      </c>
      <c r="D56" s="48">
        <f>SUM(D53:D55)</f>
        <v>0</v>
      </c>
      <c r="E56" s="49">
        <f t="shared" si="5"/>
        <v>5865467423</v>
      </c>
      <c r="F56" s="50">
        <f t="shared" si="5"/>
        <v>5865467423</v>
      </c>
      <c r="G56" s="50">
        <f t="shared" si="5"/>
        <v>822414003</v>
      </c>
      <c r="H56" s="50">
        <f t="shared" si="5"/>
        <v>686692163</v>
      </c>
      <c r="I56" s="50">
        <f t="shared" si="5"/>
        <v>592402913</v>
      </c>
      <c r="J56" s="50">
        <f t="shared" si="5"/>
        <v>2101509079</v>
      </c>
      <c r="K56" s="50">
        <f t="shared" si="5"/>
        <v>566255211</v>
      </c>
      <c r="L56" s="50">
        <f t="shared" si="5"/>
        <v>653156037</v>
      </c>
      <c r="M56" s="50">
        <f t="shared" si="5"/>
        <v>816570331</v>
      </c>
      <c r="N56" s="50">
        <f t="shared" si="5"/>
        <v>2035981579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4137490658</v>
      </c>
      <c r="X56" s="50">
        <f t="shared" si="5"/>
        <v>2934887191</v>
      </c>
      <c r="Y56" s="50">
        <f t="shared" si="5"/>
        <v>1202603467</v>
      </c>
      <c r="Z56" s="51">
        <f>+IF(X56&lt;&gt;0,+(Y56/X56)*100,0)</f>
        <v>40.976139413053168</v>
      </c>
      <c r="AA56" s="48">
        <f>SUM(AA53:AA55)</f>
        <v>5865467423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2112453653</v>
      </c>
      <c r="D59" s="65">
        <f>SUM(D56:D58)</f>
        <v>0</v>
      </c>
      <c r="E59" s="66">
        <f t="shared" si="6"/>
        <v>5865467423</v>
      </c>
      <c r="F59" s="67">
        <f t="shared" si="6"/>
        <v>5865467423</v>
      </c>
      <c r="G59" s="67">
        <f t="shared" si="6"/>
        <v>822414003</v>
      </c>
      <c r="H59" s="67">
        <f t="shared" si="6"/>
        <v>686692163</v>
      </c>
      <c r="I59" s="67">
        <f t="shared" si="6"/>
        <v>592402913</v>
      </c>
      <c r="J59" s="67">
        <f t="shared" si="6"/>
        <v>2101509079</v>
      </c>
      <c r="K59" s="67">
        <f t="shared" si="6"/>
        <v>566255211</v>
      </c>
      <c r="L59" s="67">
        <f t="shared" si="6"/>
        <v>653156037</v>
      </c>
      <c r="M59" s="67">
        <f t="shared" si="6"/>
        <v>816570331</v>
      </c>
      <c r="N59" s="67">
        <f t="shared" si="6"/>
        <v>2035981579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4137490658</v>
      </c>
      <c r="X59" s="67">
        <f t="shared" si="6"/>
        <v>2934887191</v>
      </c>
      <c r="Y59" s="67">
        <f t="shared" si="6"/>
        <v>1202603467</v>
      </c>
      <c r="Z59" s="68">
        <f>+IF(X59&lt;&gt;0,+(Y59/X59)*100,0)</f>
        <v>40.976139413053168</v>
      </c>
      <c r="AA59" s="65">
        <f>SUM(AA56:AA58)</f>
        <v>5865467423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FF1B2B1-AB41-4F87-8D79-568BA8E0FA6B}"/>
</file>

<file path=customXml/itemProps2.xml><?xml version="1.0" encoding="utf-8"?>
<ds:datastoreItem xmlns:ds="http://schemas.openxmlformats.org/officeDocument/2006/customXml" ds:itemID="{10F06746-3CAF-4010-9994-64A89B5830F3}"/>
</file>

<file path=customXml/itemProps3.xml><?xml version="1.0" encoding="utf-8"?>
<ds:datastoreItem xmlns:ds="http://schemas.openxmlformats.org/officeDocument/2006/customXml" ds:itemID="{5CFB6133-BA29-4F6C-A02C-580BBF1A2F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2025-02-12T06:28:57Z</dcterms:created>
  <dcterms:modified xsi:type="dcterms:W3CDTF">2025-02-12T06:29:32Z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